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Licitação 2026\PE SRP 0594.2026 - Divisórias - SGP-e 3240.2026\"/>
    </mc:Choice>
  </mc:AlternateContent>
  <xr:revisionPtr revIDLastSave="0" documentId="13_ncr:1_{C973515D-4CE5-4E6A-90BD-E9C4960D5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Global - PE 0594.2026" sheetId="1" r:id="rId1"/>
  </sheets>
  <definedNames>
    <definedName name="_xlnm._FilterDatabase" localSheetId="0" hidden="1">'Planilha Global - PE 0594.2026'!$A$2:$L$3</definedName>
    <definedName name="_xlnm.Print_Area" localSheetId="0">'Planilha Global - PE 0594.2026'!$A$1:$N$82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0" i="1" l="1"/>
  <c r="N39" i="1"/>
  <c r="N4" i="1"/>
  <c r="M11" i="1"/>
  <c r="M24" i="1"/>
  <c r="M35" i="1"/>
  <c r="M59" i="1"/>
  <c r="K5" i="1"/>
  <c r="M5" i="1" s="1"/>
  <c r="K6" i="1"/>
  <c r="M6" i="1" s="1"/>
  <c r="K7" i="1"/>
  <c r="M7" i="1" s="1"/>
  <c r="K8" i="1"/>
  <c r="M8" i="1" s="1"/>
  <c r="K9" i="1"/>
  <c r="M9" i="1" s="1"/>
  <c r="K10" i="1"/>
  <c r="M10" i="1" s="1"/>
  <c r="K11" i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K25" i="1"/>
  <c r="M25" i="1" s="1"/>
  <c r="N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2" i="1"/>
  <c r="M32" i="1" s="1"/>
  <c r="K33" i="1"/>
  <c r="M33" i="1" s="1"/>
  <c r="K34" i="1"/>
  <c r="M34" i="1" s="1"/>
  <c r="K35" i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M55" i="1" s="1"/>
  <c r="K56" i="1"/>
  <c r="M56" i="1" s="1"/>
  <c r="K57" i="1"/>
  <c r="M57" i="1" s="1"/>
  <c r="K58" i="1"/>
  <c r="M58" i="1" s="1"/>
  <c r="K59" i="1"/>
  <c r="K60" i="1"/>
  <c r="M60" i="1" s="1"/>
  <c r="K61" i="1"/>
  <c r="M61" i="1" s="1"/>
  <c r="K62" i="1"/>
  <c r="M62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71" i="1"/>
  <c r="M71" i="1" s="1"/>
  <c r="K72" i="1"/>
  <c r="M72" i="1" s="1"/>
  <c r="K73" i="1"/>
  <c r="M73" i="1" s="1"/>
  <c r="K74" i="1"/>
  <c r="M74" i="1" s="1"/>
  <c r="K75" i="1"/>
  <c r="M75" i="1" s="1"/>
  <c r="K76" i="1"/>
  <c r="M76" i="1" s="1"/>
  <c r="K77" i="1"/>
  <c r="M77" i="1" s="1"/>
  <c r="K78" i="1"/>
  <c r="M78" i="1" s="1"/>
  <c r="N78" i="1" s="1"/>
  <c r="K79" i="1"/>
  <c r="K80" i="1"/>
  <c r="M80" i="1" s="1"/>
  <c r="K81" i="1"/>
  <c r="M81" i="1" s="1"/>
  <c r="N81" i="1" s="1"/>
  <c r="K4" i="1"/>
  <c r="M4" i="1" s="1"/>
  <c r="N70" i="1" l="1"/>
  <c r="N63" i="1"/>
  <c r="N61" i="1"/>
  <c r="N54" i="1"/>
  <c r="N46" i="1"/>
  <c r="N41" i="1"/>
  <c r="N33" i="1"/>
  <c r="N26" i="1"/>
  <c r="N21" i="1"/>
  <c r="N19" i="1"/>
  <c r="N14" i="1"/>
  <c r="N29" i="1"/>
  <c r="N5" i="1"/>
  <c r="M79" i="1"/>
  <c r="N79" i="1" s="1"/>
  <c r="M82" i="1"/>
  <c r="N77" i="1"/>
  <c r="N80" i="1"/>
  <c r="N28" i="1"/>
  <c r="N37" i="1" l="1"/>
</calcChain>
</file>

<file path=xl/sharedStrings.xml><?xml version="1.0" encoding="utf-8"?>
<sst xmlns="http://schemas.openxmlformats.org/spreadsheetml/2006/main" count="429" uniqueCount="184">
  <si>
    <t>ITEM</t>
  </si>
  <si>
    <t>Descrição</t>
  </si>
  <si>
    <t>Unidade</t>
  </si>
  <si>
    <t>Grupo-Classe</t>
  </si>
  <si>
    <t>Código NUC</t>
  </si>
  <si>
    <t>Detalhamento</t>
  </si>
  <si>
    <t>Total Unitário</t>
  </si>
  <si>
    <t>Espelho de cristal 4mm com moldura de alumínio. Instalado.</t>
  </si>
  <si>
    <t>m²</t>
  </si>
  <si>
    <t>Divisória Naval (painel cego), e = 40 mm, com perfis em aço - fornecimento e aplicação.</t>
  </si>
  <si>
    <t>Divisória Naval (painel com vidro), e = 40 mm, com perfis em aço - fornecimento e aplicação - Rev 02.</t>
  </si>
  <si>
    <t>Porta para divisória, dim. 820 x 2110 x 35mm, Naval ou similar - fornecimento e instalação - Rev. 01.</t>
  </si>
  <si>
    <t>und.</t>
  </si>
  <si>
    <t>Assentamento de divisórias.</t>
  </si>
  <si>
    <t>Retirada de divisória tipo naval.</t>
  </si>
  <si>
    <t>Assentamento de porta para divisória.</t>
  </si>
  <si>
    <t>Demolição de forros.</t>
  </si>
  <si>
    <t>Película de controle solar refletiva na cor prata para vidros. Aplicada.</t>
  </si>
  <si>
    <t>Película G5 na cor fumê. Aplicada.</t>
  </si>
  <si>
    <t>Pelicula de segurança e controle solar com 15% de transmissão luminosa, 60% de reflexão de luz visível, 12% de transmissão de energia solar, 55% de reflexão de energia solar, 33% de absorção de energia solar, 5% de transmissão de raios ultra violeta e 70% de energia total refletida. Fornecimento e instalação.</t>
  </si>
  <si>
    <t>Película adesiva jateada para vidros - uso interno. Aplicada.</t>
  </si>
  <si>
    <t>Remoção de películas antigas.</t>
  </si>
  <si>
    <t>Persiana vertical em tecido, com trilhos e demais materiais necessários para fixação. Fornecimento e colocação.</t>
  </si>
  <si>
    <t>Persiana horizontal 25mm, microline ou similar. Fornecimento e colocação.</t>
  </si>
  <si>
    <t>Piso podotátil de alerta ou direcional, de borracha, assentado sobre argamassa. AF_05/2020</t>
  </si>
  <si>
    <t>m</t>
  </si>
  <si>
    <t>Piso podotátil, direcional ou alerta, solidarizado ao piso existente (elementos discretos em aço liso).  AF_05/2020</t>
  </si>
  <si>
    <t>Demolição de calçada em piso cimentado.</t>
  </si>
  <si>
    <t>Divisória fixa em vidro temperado 10 mm, sem abertura - fornecimento e instalação. AF_01/2021_PS</t>
  </si>
  <si>
    <t>Tampa em concreto armado, espessura 0,05 m - fornecimento e instalação.</t>
  </si>
  <si>
    <t>Placa tátil em braille/relevo acrílico de 20 x 10 cm.</t>
  </si>
  <si>
    <t>Mapa tátil em acrílico medindo 70 x 50 cm - fornecimento e instalação.</t>
  </si>
  <si>
    <t>Remoção de portas, de forma manual, sem reaproveitamento. AF_09/2023</t>
  </si>
  <si>
    <t>Pintura com tinta de acabamento (pigmentada) de esmalte sintético fosco em madeira, 3 demãos. AF_01/2021 - Para portas de madeira.</t>
  </si>
  <si>
    <t>Ferragens para portas vai-e-vem de duas folhas - fornecimento e instalação.</t>
  </si>
  <si>
    <t>Grelha em barras de ferro de 1/2", cruzadas, espaçamento 5 cm - fornecimento e instalação.</t>
  </si>
  <si>
    <t>Impermeabilização de telha de fibrocimento com pintura em silicone.</t>
  </si>
  <si>
    <t>Impermeabilização com emulsão acrílica - 6 demãos.</t>
  </si>
  <si>
    <t>Limpeza de telhado - inclusive remoção do material recolhido.</t>
  </si>
  <si>
    <t>Calha em chapa de alumínio, desenvolvimento 80 cm, esp. = 0,7 mm - fornecimento e instalação.</t>
  </si>
  <si>
    <t>Retirada de calha.</t>
  </si>
  <si>
    <t>Limpeza de calha de zinco.</t>
  </si>
  <si>
    <t>Reinstalação de calha metálica em telhado com madeiramento e telha cerâmica.</t>
  </si>
  <si>
    <t>Testeira metálica em chapa de alumínio pintada - fornecimento e instalação.</t>
  </si>
  <si>
    <t>Telhamento com telha de fibrocimento ondulada esp = 8 mm - fornecimento e instalação.</t>
  </si>
  <si>
    <t>Janela em alumínio, cor N/P/B, tipo moldura-vidro, de correr, exclusive vidro - fornecimento e instalação.</t>
  </si>
  <si>
    <t>Janela em alumínio, cor N/P/B, tipo moldura-vidro, max-ar, exclusive vidro - fornecimento e instalação.</t>
  </si>
  <si>
    <t>Remoção de janelas, de forma manual, sem reaproveitamento. AF_09/2023</t>
  </si>
  <si>
    <t>Demolição de alvenaria de bloco furado, de forma manual, sem reaproveitamento. AF_09/2023</t>
  </si>
  <si>
    <t>m³</t>
  </si>
  <si>
    <t>Demolição de piso cerâmico ou ladrilho.</t>
  </si>
  <si>
    <t>Demolição de revestimento cerâmico ou azulejo.</t>
  </si>
  <si>
    <t>Piso de borracha esportivo, espessura 15 mm, assentado com argamassa. AF_09/2020</t>
  </si>
  <si>
    <t>Rodapé em poliestireno de 9 cm - fornecimento e instalação.</t>
  </si>
  <si>
    <t>Caixilho de madeira com visor para vidro duplo 4 mm.</t>
  </si>
  <si>
    <t>Brise de alumínio em tom de madeira - fornecimento e instalação.</t>
  </si>
  <si>
    <t>Vidro insulado - 02 float incolor de 6mm + câmara de 6mm - fornecimento e instalação.</t>
  </si>
  <si>
    <t>LOTE</t>
  </si>
  <si>
    <t>Total Lote</t>
  </si>
  <si>
    <t>14-01</t>
  </si>
  <si>
    <t>339030.24</t>
  </si>
  <si>
    <t>45-08</t>
  </si>
  <si>
    <t>02-30</t>
  </si>
  <si>
    <t>339039.16</t>
  </si>
  <si>
    <t>02-48</t>
  </si>
  <si>
    <t>45-02</t>
  </si>
  <si>
    <t>04-36</t>
  </si>
  <si>
    <t>45-06</t>
  </si>
  <si>
    <t>16-02</t>
  </si>
  <si>
    <t>45-01</t>
  </si>
  <si>
    <t>57-04</t>
  </si>
  <si>
    <t>07-04</t>
  </si>
  <si>
    <t>45-05</t>
  </si>
  <si>
    <t>45-03</t>
  </si>
  <si>
    <t>45-07</t>
  </si>
  <si>
    <t>45-04</t>
  </si>
  <si>
    <t>501710007</t>
  </si>
  <si>
    <t>501620006</t>
  </si>
  <si>
    <t>501620007</t>
  </si>
  <si>
    <t>501630017</t>
  </si>
  <si>
    <t>501660003</t>
  </si>
  <si>
    <t>UDESC JOINVILLE
CAMPUS CCT</t>
  </si>
  <si>
    <t>UDESC SÃO BENTO DO SUL
CAMPUS CEPLAN</t>
  </si>
  <si>
    <t>QUANTIDADE TOTAL</t>
  </si>
  <si>
    <t>122718005</t>
  </si>
  <si>
    <t>339030.44</t>
  </si>
  <si>
    <t>57-05</t>
  </si>
  <si>
    <t>029866054</t>
  </si>
  <si>
    <t>123846007</t>
  </si>
  <si>
    <t>Fornecimento e montagem de porta de enrolar automática, em chapa 20 Transvision, com guias laterais, soleira T, motor para 1000 Kg , PVC auto lubrificante nas guias, borracha de vedação de soleira, central com 02 controles e pintura eletrostática.</t>
  </si>
  <si>
    <t>123846004</t>
  </si>
  <si>
    <t>Impermeabilização de lajes sem proteção mecânica à base de resinas elastoméricas de poliuretano, bicomponente, aplicado e curado a frio, IMP-C (2,2 Kg/m²) da Imperbras ou similar, estruturado com uma camada de bidim (75 g/cm²).</t>
  </si>
  <si>
    <t>503680002</t>
  </si>
  <si>
    <t>07-44</t>
  </si>
  <si>
    <t>503440001</t>
  </si>
  <si>
    <t>037109092</t>
  </si>
  <si>
    <t>003166056</t>
  </si>
  <si>
    <t>Assentamento de tubos, peças e conexões em aço carbono, dn 700 mm, e = 9,5 mm, incluindo soldagem,  instalado em local com nível baixo de interferências.</t>
  </si>
  <si>
    <t>Emboço ou massa única em argamassa traço 1:2:8, preparo manual, aplicada manualmente em superfícies externas da sacada, espessura maior ou igual a 50 mm, sem uso de tela metálica de reforço contra fissuração. AF_08/2022</t>
  </si>
  <si>
    <t>Guarda-corpo de aço galvanizado de 1,10 m de altura, montantes tubulares de 1.1/2 espaçados de 1,20 m, travessa superior de 2, gradil formado por barras chatas em ferro de 32 x 4,8 mm, fixado com chumbador mecânico. AF_04/2019_PS</t>
  </si>
  <si>
    <t>501600022</t>
  </si>
  <si>
    <t>339039.17</t>
  </si>
  <si>
    <t>504223390</t>
  </si>
  <si>
    <t>Parede com sistema em chapas de gesso para drywall, uso interno, com duas faces duplas e estrutura metálica com guias duplas para paredes com área líquida maior ou igual a 6 m², com vãos. Instalada. AF_07/2023_PS</t>
  </si>
  <si>
    <t>Emassamento em parede em chapa de gesso acartonado (drywall) com massa acrílica, uma (1) demão,  inclusive lixamento para pintura.</t>
  </si>
  <si>
    <t>Pintura para interiores, sobre paredes, com lixamento, aplicação de 01 demão de líquido selador acrílico, 02 demãos de massa acrílica e 02 demãos de tinta acrílica convencional - Rev 01.</t>
  </si>
  <si>
    <t xml:space="preserve">501640005 </t>
  </si>
  <si>
    <t>501640004</t>
  </si>
  <si>
    <t>062820004</t>
  </si>
  <si>
    <t>017574039</t>
  </si>
  <si>
    <t>48-04</t>
  </si>
  <si>
    <t>449052.42</t>
  </si>
  <si>
    <t>Isolamento acústico em placas de espuma flexível incombustível, com superfície em cunhas anecóicas, espessura de 50 mm.</t>
  </si>
  <si>
    <t>501690003</t>
  </si>
  <si>
    <t>118052002</t>
  </si>
  <si>
    <t>449052.12</t>
  </si>
  <si>
    <t>025909017</t>
  </si>
  <si>
    <t>039608059</t>
  </si>
  <si>
    <t>076260001</t>
  </si>
  <si>
    <t>500560009</t>
  </si>
  <si>
    <t>500730006</t>
  </si>
  <si>
    <t>035416008</t>
  </si>
  <si>
    <t>035416004</t>
  </si>
  <si>
    <t>110736021</t>
  </si>
  <si>
    <t>122548003</t>
  </si>
  <si>
    <t>122548004</t>
  </si>
  <si>
    <t>113077003</t>
  </si>
  <si>
    <t>Placa de sinalização, dim.: 60 x 80 cm, - "Estacionamento Reservado - Deficiente/Idosos", incluso barrote para fixação - fornecimento e instalação.</t>
  </si>
  <si>
    <t>504222966</t>
  </si>
  <si>
    <t>106828004</t>
  </si>
  <si>
    <t>120936034</t>
  </si>
  <si>
    <t>026395010</t>
  </si>
  <si>
    <t>48-07</t>
  </si>
  <si>
    <t>500730003</t>
  </si>
  <si>
    <t xml:space="preserve">501650004 </t>
  </si>
  <si>
    <t>Portão em chapa de ferro n.º 18 (1,25 mm), de correr, quadro em tubo de ferro galvanizado/inter horizontal de 2", inclusive trancas/ferrolho - fornecimento e instalação - Rev 01.</t>
  </si>
  <si>
    <t>504220915</t>
  </si>
  <si>
    <t>039675001</t>
  </si>
  <si>
    <t>Gradil em ferro fixado em vãos de janelas, formado por barras chatas de 25 x 4,8 mm - fornecimento e instalação. AF_04/2019</t>
  </si>
  <si>
    <t>120260003</t>
  </si>
  <si>
    <t>030716050</t>
  </si>
  <si>
    <t>003166072</t>
  </si>
  <si>
    <t>500730008</t>
  </si>
  <si>
    <t>003204025</t>
  </si>
  <si>
    <t>500730007</t>
  </si>
  <si>
    <t>025909018</t>
  </si>
  <si>
    <t>501640009</t>
  </si>
  <si>
    <t>504220057</t>
  </si>
  <si>
    <t>033367042</t>
  </si>
  <si>
    <t>033367054</t>
  </si>
  <si>
    <t>039608047</t>
  </si>
  <si>
    <t>120936021</t>
  </si>
  <si>
    <t>504220058</t>
  </si>
  <si>
    <t>Forro acústico em placas de fibra mineral 1250 x 625 x 15 mm, absorção sonora NRC = 0,55, reflexão luz = 0,86, marca Armstrong, ref. Georgian, ou similar, resist. fogo: classe A. Inclusive perfís metálicos. Instalado.</t>
  </si>
  <si>
    <t>Forro de pvc, em réguas de 10 ou 20 cm, aplicado, inclusive estrutura para fixação (perfis em PVC) marca Araforros ou similar, instalado - Rev 06_10/2021.</t>
  </si>
  <si>
    <t>Piso podotátil de concreto, alerta ou direcional, aplicado em piso (20x20) cm com junta seca, cor vermelho, inclusive assentamento com argamassa industrializada.</t>
  </si>
  <si>
    <t>Porta de abrir com mola hidráulica, em vidro temperado, 90 x 120 cm, espessura 10 mm, inclusive acessórios - fornecimento e instalação. AF_01/2021</t>
  </si>
  <si>
    <t>Placa tátil em braille de alumínio de 7x4 cm (ex.: térreo, 1º andar, sobe, desce...) - para corrimãos - fornecimento e instalação.</t>
  </si>
  <si>
    <t>Pedestal para mapa tátil com suporte em chapa em ferro 1" e tubo de ferro galvanizado ø=4", pintados - fornecimento e instalação.</t>
  </si>
  <si>
    <t>Kit de porta de madeira para pintura, semi-oca (leve ou média), padrão popular, 90 x 210 cm, espessura de 3,5 cm, itens inclusos: dobradiças, montagem e instalação do batente, fechadura com execução do furo - fornecimento e instalação. AF_12/2019</t>
  </si>
  <si>
    <t>Impermeabilização com manta asfáltica aluminizada de 3 mm, estruturada com não-tecido de poliéster, inclusive aplicação de 1 demão de primer.</t>
  </si>
  <si>
    <t>Telhamento com telha em aço galvalume, simples, ondulada, não pintada, OND17 - 0,50 mm, Kingspan - Isoeste ou similar - fornecimento e instalação.</t>
  </si>
  <si>
    <t>Remoção de telhas de fibrocimento metálica e cerâmica, de forma manual, sem reaproveitamento. AF_09/2023</t>
  </si>
  <si>
    <t>Porta em alumínio de abrir tipo veneziana com guarnição, fixação com parafusos - fornecimento e instalação. AF_12/2019</t>
  </si>
  <si>
    <t>Instalação de vidro liso incolor, e = 4 mm, em esquadria de alumínio ou pvc, fixado com baguete. AF_01/2021_PS</t>
  </si>
  <si>
    <t>Contrapiso em argamassa pronta, preparo manual, aplicado em áreas molhadas sobre laje, aderido, acabamento não reforçado, espessura 3 cm. AF_07/2021</t>
  </si>
  <si>
    <t>Revestimento cerâmico para piso com placas tipo esmaltada de dimensões 45 x 45 cm aplicada em ambientes de área maior que 10 m². Instalado. AF_02/2023_PE</t>
  </si>
  <si>
    <t>Revestimento cerâmico para paredes internas com placas tipo esmaltada de dimensões 33 x 45 cm aplicadas a meia altura das paredes. Instalado. AF_02/2023_PE</t>
  </si>
  <si>
    <t>Aplicação manual de pintura com tinta texturizada acrílica em panos com presença de vãos de edifícios de múltiplos pavimentos, duas cores. AF_03/2024</t>
  </si>
  <si>
    <t>Demolição manual de divisória drywall em qualquer espessura, com reaproveitamento.</t>
  </si>
  <si>
    <t>Porta acústica em madeira 0,90 x 2,10 m, espessura 80 mm com visor de 25 x 25 cm. Instalada (para parede drywall).</t>
  </si>
  <si>
    <t>Escada tipo marinheiro em tubo aço galvanizado 1 1/2", sem guarda-corpo, fixada com chumbador mecânico. AF_11/2020</t>
  </si>
  <si>
    <t>Fornecimento e instalação de grama sintética 42 mm, alta durabilidade, cor verde, proteção de raios UV e luz solar, incluso cola, type, areia tratada, borracha e mão de obra especializada.</t>
  </si>
  <si>
    <t>PLANILHA GLOBAL - PE 0594/2026</t>
  </si>
  <si>
    <t>Empresa Vencedora</t>
  </si>
  <si>
    <t>Preço Unitário</t>
  </si>
  <si>
    <t>ESQUADRIAS TEMPERDEX LTDA
CNPJ: 31.999.144/0001-27</t>
  </si>
  <si>
    <t>ELFORT IMPORTAÇÃO  E DISTRIBUICAO DE PRODUTOS LTDA EPP
CNPJ: 09.213.849/0001-18</t>
  </si>
  <si>
    <t>POPCOM UTILIDADES LTDA
CNPJ: 50.388.770/0001-21</t>
  </si>
  <si>
    <t>PERSIANAS SANTA CATARINA LTDA
CNPJ: 00.991.023/0001-05</t>
  </si>
  <si>
    <t>WDG COMERCIO E SERVIÇOS LTDA
CNPJ: 62.801.365/0001-72</t>
  </si>
  <si>
    <t>CS VIDRACARIA LTDA
CNPJ: 44.654.365/0001-05</t>
  </si>
  <si>
    <t>DESERTO</t>
  </si>
  <si>
    <t>FRACASSADO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</si>
</sst>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00"/>
    <numFmt numFmtId="165" formatCode="0000"/>
    <numFmt numFmtId="167" formatCode="&quot;R$&quot;\ #,##0.00"/>
  </numFmts>
  <fonts count="17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b/>
      <i/>
      <sz val="12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trike/>
      <sz val="12"/>
      <name val="Calibri"/>
      <family val="2"/>
    </font>
    <font>
      <strike/>
      <sz val="12"/>
      <name val="Calibri"/>
      <family val="2"/>
    </font>
    <font>
      <strike/>
      <sz val="12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2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336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ill="1"/>
    <xf numFmtId="164" fontId="2" fillId="0" borderId="0" xfId="0" applyNumberFormat="1" applyFont="1" applyFill="1" applyAlignment="1">
      <alignment horizontal="center"/>
    </xf>
    <xf numFmtId="0" fontId="0" fillId="0" borderId="0" xfId="0" applyFont="1"/>
    <xf numFmtId="165" fontId="5" fillId="0" borderId="0" xfId="0" applyNumberFormat="1" applyFont="1" applyFill="1" applyAlignment="1">
      <alignment horizontal="center"/>
    </xf>
    <xf numFmtId="0" fontId="0" fillId="0" borderId="0" xfId="0" applyAlignment="1"/>
    <xf numFmtId="167" fontId="4" fillId="0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top" wrapText="1"/>
    </xf>
    <xf numFmtId="44" fontId="2" fillId="2" borderId="2" xfId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justify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4" fontId="2" fillId="6" borderId="2" xfId="1" applyFont="1" applyFill="1" applyBorder="1" applyAlignment="1">
      <alignment horizontal="center" vertical="center"/>
    </xf>
    <xf numFmtId="44" fontId="4" fillId="0" borderId="2" xfId="0" applyNumberFormat="1" applyFont="1" applyBorder="1" applyAlignment="1">
      <alignment horizontal="center" vertical="center"/>
    </xf>
    <xf numFmtId="44" fontId="4" fillId="6" borderId="2" xfId="0" applyNumberFormat="1" applyFont="1" applyFill="1" applyBorder="1" applyAlignment="1">
      <alignment horizontal="center" vertical="center"/>
    </xf>
    <xf numFmtId="0" fontId="6" fillId="7" borderId="0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4" fontId="0" fillId="0" borderId="0" xfId="0" applyNumberFormat="1"/>
    <xf numFmtId="4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4" fontId="4" fillId="6" borderId="3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 wrapText="1"/>
    </xf>
    <xf numFmtId="164" fontId="8" fillId="6" borderId="4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6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justify" vertical="top" wrapText="1"/>
    </xf>
    <xf numFmtId="0" fontId="13" fillId="5" borderId="2" xfId="0" applyFont="1" applyFill="1" applyBorder="1" applyAlignment="1">
      <alignment horizontal="center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44" fontId="12" fillId="5" borderId="2" xfId="1" applyFont="1" applyFill="1" applyBorder="1" applyAlignment="1">
      <alignment horizontal="center" vertical="center"/>
    </xf>
    <xf numFmtId="44" fontId="16" fillId="5" borderId="2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44" fontId="16" fillId="5" borderId="3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</cellXfs>
  <cellStyles count="3">
    <cellStyle name="Moeda" xfId="1" builtinId="4"/>
    <cellStyle name="Moeda 2" xfId="2" xr:uid="{526F7C18-8BF2-4320-B920-97672D268768}"/>
    <cellStyle name="Normal" xfId="0" builtinId="0"/>
  </cellStyles>
  <dxfs count="0"/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116418</xdr:rowOff>
    </xdr:from>
    <xdr:to>
      <xdr:col>0</xdr:col>
      <xdr:colOff>1400024</xdr:colOff>
      <xdr:row>0</xdr:row>
      <xdr:rowOff>624418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17" y="116418"/>
          <a:ext cx="1217083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5"/>
  <sheetViews>
    <sheetView tabSelected="1" zoomScale="60" zoomScaleNormal="60" zoomScaleSheetLayoutView="100" zoomScalePageLayoutView="80" workbookViewId="0">
      <pane ySplit="3" topLeftCell="A4" activePane="bottomLeft" state="frozen"/>
      <selection pane="bottomLeft" activeCell="S11" sqref="S11"/>
    </sheetView>
  </sheetViews>
  <sheetFormatPr defaultRowHeight="15" x14ac:dyDescent="0.25"/>
  <cols>
    <col min="1" max="1" width="44.7109375" customWidth="1"/>
    <col min="2" max="2" width="11.5703125" bestFit="1" customWidth="1"/>
    <col min="3" max="3" width="10.5703125" bestFit="1" customWidth="1"/>
    <col min="4" max="4" width="52.42578125" style="3" customWidth="1"/>
    <col min="5" max="8" width="23.7109375" style="3" customWidth="1"/>
    <col min="9" max="11" width="26.5703125" style="3" customWidth="1"/>
    <col min="12" max="13" width="20.5703125" bestFit="1" customWidth="1"/>
    <col min="14" max="14" width="21.140625" bestFit="1" customWidth="1"/>
  </cols>
  <sheetData>
    <row r="1" spans="1:15" ht="55.5" customHeight="1" x14ac:dyDescent="0.25">
      <c r="A1" s="28" t="s">
        <v>173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9"/>
    </row>
    <row r="2" spans="1:15" s="1" customFormat="1" ht="31.15" customHeight="1" x14ac:dyDescent="0.25">
      <c r="A2" s="40" t="s">
        <v>174</v>
      </c>
      <c r="B2" s="40" t="s">
        <v>57</v>
      </c>
      <c r="C2" s="40" t="s">
        <v>0</v>
      </c>
      <c r="D2" s="39" t="s">
        <v>1</v>
      </c>
      <c r="E2" s="39" t="s">
        <v>2</v>
      </c>
      <c r="F2" s="39" t="s">
        <v>3</v>
      </c>
      <c r="G2" s="39" t="s">
        <v>4</v>
      </c>
      <c r="H2" s="39" t="s">
        <v>5</v>
      </c>
      <c r="I2" s="41" t="s">
        <v>81</v>
      </c>
      <c r="J2" s="41" t="s">
        <v>82</v>
      </c>
      <c r="K2" s="42" t="s">
        <v>83</v>
      </c>
      <c r="L2" s="32" t="s">
        <v>175</v>
      </c>
      <c r="M2" s="32" t="s">
        <v>6</v>
      </c>
      <c r="N2" s="32" t="s">
        <v>58</v>
      </c>
    </row>
    <row r="3" spans="1:15" s="1" customFormat="1" ht="15.75" x14ac:dyDescent="0.25">
      <c r="A3" s="40"/>
      <c r="B3" s="40"/>
      <c r="C3" s="40"/>
      <c r="D3" s="39"/>
      <c r="E3" s="39"/>
      <c r="F3" s="39"/>
      <c r="G3" s="39"/>
      <c r="H3" s="39"/>
      <c r="I3" s="41"/>
      <c r="J3" s="41"/>
      <c r="K3" s="42"/>
      <c r="L3" s="32"/>
      <c r="M3" s="32"/>
      <c r="N3" s="32"/>
    </row>
    <row r="4" spans="1:15" ht="31.5" x14ac:dyDescent="0.25">
      <c r="A4" s="43" t="s">
        <v>176</v>
      </c>
      <c r="B4" s="7">
        <v>1</v>
      </c>
      <c r="C4" s="7">
        <v>1</v>
      </c>
      <c r="D4" s="9" t="s">
        <v>7</v>
      </c>
      <c r="E4" s="8" t="s">
        <v>8</v>
      </c>
      <c r="F4" s="11" t="s">
        <v>59</v>
      </c>
      <c r="G4" s="11" t="s">
        <v>84</v>
      </c>
      <c r="H4" s="11" t="s">
        <v>60</v>
      </c>
      <c r="I4" s="23">
        <v>30</v>
      </c>
      <c r="J4" s="11"/>
      <c r="K4" s="21">
        <f>SUM(I4:J4)</f>
        <v>30</v>
      </c>
      <c r="L4" s="10">
        <v>330</v>
      </c>
      <c r="M4" s="10">
        <f>L4*K4</f>
        <v>9900</v>
      </c>
      <c r="N4" s="17">
        <f>SUM(M4)</f>
        <v>9900</v>
      </c>
    </row>
    <row r="5" spans="1:15" ht="31.5" x14ac:dyDescent="0.25">
      <c r="A5" s="44" t="s">
        <v>177</v>
      </c>
      <c r="B5" s="36">
        <v>2</v>
      </c>
      <c r="C5" s="12">
        <v>2</v>
      </c>
      <c r="D5" s="13" t="s">
        <v>9</v>
      </c>
      <c r="E5" s="14" t="s">
        <v>8</v>
      </c>
      <c r="F5" s="15" t="s">
        <v>61</v>
      </c>
      <c r="G5" s="15" t="s">
        <v>117</v>
      </c>
      <c r="H5" s="15" t="s">
        <v>60</v>
      </c>
      <c r="I5" s="22">
        <v>400</v>
      </c>
      <c r="J5" s="15">
        <v>75</v>
      </c>
      <c r="K5" s="20">
        <f t="shared" ref="K5:K68" si="0">SUM(I5:J5)</f>
        <v>475</v>
      </c>
      <c r="L5" s="16">
        <v>102</v>
      </c>
      <c r="M5" s="16">
        <f t="shared" ref="M5:M68" si="1">L5*K5</f>
        <v>48450</v>
      </c>
      <c r="N5" s="33">
        <f>SUM(M5:M13)</f>
        <v>194199.56999999998</v>
      </c>
    </row>
    <row r="6" spans="1:15" ht="31.5" x14ac:dyDescent="0.25">
      <c r="A6" s="45"/>
      <c r="B6" s="37"/>
      <c r="C6" s="12">
        <v>3</v>
      </c>
      <c r="D6" s="13" t="s">
        <v>10</v>
      </c>
      <c r="E6" s="14" t="s">
        <v>8</v>
      </c>
      <c r="F6" s="15" t="s">
        <v>61</v>
      </c>
      <c r="G6" s="15" t="s">
        <v>117</v>
      </c>
      <c r="H6" s="15" t="s">
        <v>60</v>
      </c>
      <c r="I6" s="22">
        <v>200</v>
      </c>
      <c r="J6" s="15">
        <v>5</v>
      </c>
      <c r="K6" s="20">
        <f t="shared" si="0"/>
        <v>205</v>
      </c>
      <c r="L6" s="16">
        <v>132</v>
      </c>
      <c r="M6" s="16">
        <f t="shared" si="1"/>
        <v>27060</v>
      </c>
      <c r="N6" s="34"/>
    </row>
    <row r="7" spans="1:15" ht="31.5" x14ac:dyDescent="0.25">
      <c r="A7" s="45"/>
      <c r="B7" s="37"/>
      <c r="C7" s="12">
        <v>4</v>
      </c>
      <c r="D7" s="13" t="s">
        <v>11</v>
      </c>
      <c r="E7" s="14" t="s">
        <v>12</v>
      </c>
      <c r="F7" s="15" t="s">
        <v>61</v>
      </c>
      <c r="G7" s="15" t="s">
        <v>118</v>
      </c>
      <c r="H7" s="15" t="s">
        <v>60</v>
      </c>
      <c r="I7" s="22">
        <v>30</v>
      </c>
      <c r="J7" s="15">
        <v>3</v>
      </c>
      <c r="K7" s="20">
        <f t="shared" si="0"/>
        <v>33</v>
      </c>
      <c r="L7" s="16">
        <v>304.45999999999998</v>
      </c>
      <c r="M7" s="16">
        <f t="shared" si="1"/>
        <v>10047.179999999998</v>
      </c>
      <c r="N7" s="34"/>
    </row>
    <row r="8" spans="1:15" ht="15.75" x14ac:dyDescent="0.25">
      <c r="A8" s="45"/>
      <c r="B8" s="37"/>
      <c r="C8" s="12">
        <v>5</v>
      </c>
      <c r="D8" s="13" t="s">
        <v>13</v>
      </c>
      <c r="E8" s="14" t="s">
        <v>8</v>
      </c>
      <c r="F8" s="15" t="s">
        <v>62</v>
      </c>
      <c r="G8" s="15" t="s">
        <v>119</v>
      </c>
      <c r="H8" s="15" t="s">
        <v>63</v>
      </c>
      <c r="I8" s="22">
        <v>150</v>
      </c>
      <c r="J8" s="15">
        <v>80</v>
      </c>
      <c r="K8" s="20">
        <f t="shared" si="0"/>
        <v>230</v>
      </c>
      <c r="L8" s="16">
        <v>104.36</v>
      </c>
      <c r="M8" s="16">
        <f t="shared" si="1"/>
        <v>24002.799999999999</v>
      </c>
      <c r="N8" s="34"/>
    </row>
    <row r="9" spans="1:15" ht="15.75" x14ac:dyDescent="0.25">
      <c r="A9" s="45"/>
      <c r="B9" s="37"/>
      <c r="C9" s="12">
        <v>6</v>
      </c>
      <c r="D9" s="13" t="s">
        <v>14</v>
      </c>
      <c r="E9" s="14" t="s">
        <v>8</v>
      </c>
      <c r="F9" s="15" t="s">
        <v>62</v>
      </c>
      <c r="G9" s="15" t="s">
        <v>119</v>
      </c>
      <c r="H9" s="15" t="s">
        <v>63</v>
      </c>
      <c r="I9" s="22">
        <v>300</v>
      </c>
      <c r="J9" s="15">
        <v>80</v>
      </c>
      <c r="K9" s="20">
        <f t="shared" si="0"/>
        <v>380</v>
      </c>
      <c r="L9" s="16">
        <v>26.11</v>
      </c>
      <c r="M9" s="16">
        <f t="shared" si="1"/>
        <v>9921.7999999999993</v>
      </c>
      <c r="N9" s="34"/>
    </row>
    <row r="10" spans="1:15" ht="15.75" x14ac:dyDescent="0.25">
      <c r="A10" s="45"/>
      <c r="B10" s="37"/>
      <c r="C10" s="12">
        <v>7</v>
      </c>
      <c r="D10" s="13" t="s">
        <v>15</v>
      </c>
      <c r="E10" s="14" t="s">
        <v>12</v>
      </c>
      <c r="F10" s="15" t="s">
        <v>64</v>
      </c>
      <c r="G10" s="15" t="s">
        <v>120</v>
      </c>
      <c r="H10" s="15" t="s">
        <v>63</v>
      </c>
      <c r="I10" s="22">
        <v>20</v>
      </c>
      <c r="J10" s="15">
        <v>3</v>
      </c>
      <c r="K10" s="20">
        <f t="shared" si="0"/>
        <v>23</v>
      </c>
      <c r="L10" s="16">
        <v>16.079999999999998</v>
      </c>
      <c r="M10" s="16">
        <f t="shared" si="1"/>
        <v>369.84</v>
      </c>
      <c r="N10" s="34"/>
    </row>
    <row r="11" spans="1:15" ht="78.75" x14ac:dyDescent="0.25">
      <c r="A11" s="45"/>
      <c r="B11" s="37"/>
      <c r="C11" s="12">
        <v>8</v>
      </c>
      <c r="D11" s="13" t="s">
        <v>153</v>
      </c>
      <c r="E11" s="14" t="s">
        <v>8</v>
      </c>
      <c r="F11" s="15" t="s">
        <v>65</v>
      </c>
      <c r="G11" s="15" t="s">
        <v>121</v>
      </c>
      <c r="H11" s="15" t="s">
        <v>60</v>
      </c>
      <c r="I11" s="22">
        <v>120</v>
      </c>
      <c r="J11" s="15"/>
      <c r="K11" s="20">
        <f t="shared" si="0"/>
        <v>120</v>
      </c>
      <c r="L11" s="16">
        <v>70.98</v>
      </c>
      <c r="M11" s="16">
        <f t="shared" si="1"/>
        <v>8517.6</v>
      </c>
      <c r="N11" s="34"/>
    </row>
    <row r="12" spans="1:15" ht="63" x14ac:dyDescent="0.25">
      <c r="A12" s="45"/>
      <c r="B12" s="37"/>
      <c r="C12" s="12">
        <v>9</v>
      </c>
      <c r="D12" s="13" t="s">
        <v>154</v>
      </c>
      <c r="E12" s="14" t="s">
        <v>8</v>
      </c>
      <c r="F12" s="15" t="s">
        <v>65</v>
      </c>
      <c r="G12" s="15" t="s">
        <v>122</v>
      </c>
      <c r="H12" s="15" t="s">
        <v>60</v>
      </c>
      <c r="I12" s="22">
        <v>100</v>
      </c>
      <c r="J12" s="15">
        <v>785</v>
      </c>
      <c r="K12" s="20">
        <f t="shared" si="0"/>
        <v>885</v>
      </c>
      <c r="L12" s="16">
        <v>65.72</v>
      </c>
      <c r="M12" s="16">
        <f t="shared" si="1"/>
        <v>58162.2</v>
      </c>
      <c r="N12" s="34"/>
    </row>
    <row r="13" spans="1:15" ht="15.75" x14ac:dyDescent="0.25">
      <c r="A13" s="46"/>
      <c r="B13" s="38"/>
      <c r="C13" s="12">
        <v>10</v>
      </c>
      <c r="D13" s="13" t="s">
        <v>16</v>
      </c>
      <c r="E13" s="14" t="s">
        <v>8</v>
      </c>
      <c r="F13" s="15" t="s">
        <v>66</v>
      </c>
      <c r="G13" s="15" t="s">
        <v>76</v>
      </c>
      <c r="H13" s="15" t="s">
        <v>63</v>
      </c>
      <c r="I13" s="22">
        <v>220</v>
      </c>
      <c r="J13" s="15">
        <v>785</v>
      </c>
      <c r="K13" s="20">
        <f t="shared" si="0"/>
        <v>1005</v>
      </c>
      <c r="L13" s="16">
        <v>7.63</v>
      </c>
      <c r="M13" s="16">
        <f t="shared" si="1"/>
        <v>7668.15</v>
      </c>
      <c r="N13" s="35"/>
    </row>
    <row r="14" spans="1:15" ht="31.5" x14ac:dyDescent="0.25">
      <c r="A14" s="47" t="s">
        <v>178</v>
      </c>
      <c r="B14" s="29">
        <v>3</v>
      </c>
      <c r="C14" s="7">
        <v>11</v>
      </c>
      <c r="D14" s="9" t="s">
        <v>17</v>
      </c>
      <c r="E14" s="8" t="s">
        <v>8</v>
      </c>
      <c r="F14" s="11" t="s">
        <v>67</v>
      </c>
      <c r="G14" s="11" t="s">
        <v>123</v>
      </c>
      <c r="H14" s="11" t="s">
        <v>60</v>
      </c>
      <c r="I14" s="23">
        <v>300</v>
      </c>
      <c r="J14" s="11"/>
      <c r="K14" s="21">
        <f t="shared" si="0"/>
        <v>300</v>
      </c>
      <c r="L14" s="10">
        <v>72.489999999999995</v>
      </c>
      <c r="M14" s="10">
        <f t="shared" si="1"/>
        <v>21747</v>
      </c>
      <c r="N14" s="25">
        <f>SUM(M14:M18)</f>
        <v>86997.5</v>
      </c>
    </row>
    <row r="15" spans="1:15" ht="15.75" x14ac:dyDescent="0.25">
      <c r="A15" s="48"/>
      <c r="B15" s="30"/>
      <c r="C15" s="7">
        <v>12</v>
      </c>
      <c r="D15" s="9" t="s">
        <v>18</v>
      </c>
      <c r="E15" s="8" t="s">
        <v>8</v>
      </c>
      <c r="F15" s="11" t="s">
        <v>67</v>
      </c>
      <c r="G15" s="11" t="s">
        <v>123</v>
      </c>
      <c r="H15" s="11" t="s">
        <v>60</v>
      </c>
      <c r="I15" s="23">
        <v>300</v>
      </c>
      <c r="J15" s="11">
        <v>50</v>
      </c>
      <c r="K15" s="21">
        <f t="shared" si="0"/>
        <v>350</v>
      </c>
      <c r="L15" s="10">
        <v>81.069999999999993</v>
      </c>
      <c r="M15" s="10">
        <f t="shared" si="1"/>
        <v>28374.499999999996</v>
      </c>
      <c r="N15" s="26"/>
    </row>
    <row r="16" spans="1:15" ht="110.25" x14ac:dyDescent="0.25">
      <c r="A16" s="48"/>
      <c r="B16" s="30"/>
      <c r="C16" s="7">
        <v>13</v>
      </c>
      <c r="D16" s="9" t="s">
        <v>19</v>
      </c>
      <c r="E16" s="8" t="s">
        <v>8</v>
      </c>
      <c r="F16" s="11" t="s">
        <v>67</v>
      </c>
      <c r="G16" s="11" t="s">
        <v>123</v>
      </c>
      <c r="H16" s="11" t="s">
        <v>60</v>
      </c>
      <c r="I16" s="23">
        <v>20</v>
      </c>
      <c r="J16" s="11"/>
      <c r="K16" s="21">
        <f t="shared" si="0"/>
        <v>20</v>
      </c>
      <c r="L16" s="10">
        <v>92.01</v>
      </c>
      <c r="M16" s="10">
        <f t="shared" si="1"/>
        <v>1840.2</v>
      </c>
      <c r="N16" s="26"/>
    </row>
    <row r="17" spans="1:14" ht="31.5" x14ac:dyDescent="0.25">
      <c r="A17" s="48"/>
      <c r="B17" s="30"/>
      <c r="C17" s="7">
        <v>14</v>
      </c>
      <c r="D17" s="9" t="s">
        <v>20</v>
      </c>
      <c r="E17" s="8" t="s">
        <v>8</v>
      </c>
      <c r="F17" s="11" t="s">
        <v>67</v>
      </c>
      <c r="G17" s="11" t="s">
        <v>123</v>
      </c>
      <c r="H17" s="11" t="s">
        <v>60</v>
      </c>
      <c r="I17" s="23">
        <v>100</v>
      </c>
      <c r="J17" s="11"/>
      <c r="K17" s="21">
        <f t="shared" si="0"/>
        <v>100</v>
      </c>
      <c r="L17" s="10">
        <v>58.99</v>
      </c>
      <c r="M17" s="10">
        <f t="shared" si="1"/>
        <v>5899</v>
      </c>
      <c r="N17" s="26"/>
    </row>
    <row r="18" spans="1:14" ht="15.75" x14ac:dyDescent="0.25">
      <c r="A18" s="49"/>
      <c r="B18" s="31"/>
      <c r="C18" s="7">
        <v>15</v>
      </c>
      <c r="D18" s="9" t="s">
        <v>21</v>
      </c>
      <c r="E18" s="8" t="s">
        <v>8</v>
      </c>
      <c r="F18" s="11" t="s">
        <v>67</v>
      </c>
      <c r="G18" s="11" t="s">
        <v>123</v>
      </c>
      <c r="H18" s="11" t="s">
        <v>63</v>
      </c>
      <c r="I18" s="23">
        <v>720</v>
      </c>
      <c r="J18" s="11">
        <v>50</v>
      </c>
      <c r="K18" s="21">
        <f t="shared" si="0"/>
        <v>770</v>
      </c>
      <c r="L18" s="10">
        <v>37.840000000000003</v>
      </c>
      <c r="M18" s="10">
        <f t="shared" si="1"/>
        <v>29136.800000000003</v>
      </c>
      <c r="N18" s="27"/>
    </row>
    <row r="19" spans="1:14" ht="47.25" x14ac:dyDescent="0.25">
      <c r="A19" s="44" t="s">
        <v>179</v>
      </c>
      <c r="B19" s="36">
        <v>4</v>
      </c>
      <c r="C19" s="12">
        <v>16</v>
      </c>
      <c r="D19" s="13" t="s">
        <v>22</v>
      </c>
      <c r="E19" s="14" t="s">
        <v>8</v>
      </c>
      <c r="F19" s="15" t="s">
        <v>68</v>
      </c>
      <c r="G19" s="15" t="s">
        <v>124</v>
      </c>
      <c r="H19" s="15" t="s">
        <v>60</v>
      </c>
      <c r="I19" s="22">
        <v>600</v>
      </c>
      <c r="J19" s="15">
        <v>50</v>
      </c>
      <c r="K19" s="20">
        <f t="shared" si="0"/>
        <v>650</v>
      </c>
      <c r="L19" s="16">
        <v>92</v>
      </c>
      <c r="M19" s="16">
        <f t="shared" si="1"/>
        <v>59800</v>
      </c>
      <c r="N19" s="33">
        <f>SUM(M19:M20)</f>
        <v>112000</v>
      </c>
    </row>
    <row r="20" spans="1:14" ht="31.5" x14ac:dyDescent="0.25">
      <c r="A20" s="46"/>
      <c r="B20" s="38"/>
      <c r="C20" s="12">
        <v>17</v>
      </c>
      <c r="D20" s="13" t="s">
        <v>23</v>
      </c>
      <c r="E20" s="14" t="s">
        <v>8</v>
      </c>
      <c r="F20" s="15" t="s">
        <v>68</v>
      </c>
      <c r="G20" s="15" t="s">
        <v>125</v>
      </c>
      <c r="H20" s="15" t="s">
        <v>60</v>
      </c>
      <c r="I20" s="22">
        <v>500</v>
      </c>
      <c r="J20" s="15"/>
      <c r="K20" s="20">
        <f t="shared" si="0"/>
        <v>500</v>
      </c>
      <c r="L20" s="16">
        <v>104.4</v>
      </c>
      <c r="M20" s="16">
        <f t="shared" si="1"/>
        <v>52200</v>
      </c>
      <c r="N20" s="35"/>
    </row>
    <row r="21" spans="1:14" ht="31.5" x14ac:dyDescent="0.25">
      <c r="A21" s="47" t="s">
        <v>180</v>
      </c>
      <c r="B21" s="29">
        <v>5</v>
      </c>
      <c r="C21" s="7">
        <v>18</v>
      </c>
      <c r="D21" s="9" t="s">
        <v>24</v>
      </c>
      <c r="E21" s="8" t="s">
        <v>25</v>
      </c>
      <c r="F21" s="11" t="s">
        <v>69</v>
      </c>
      <c r="G21" s="11" t="s">
        <v>126</v>
      </c>
      <c r="H21" s="11" t="s">
        <v>60</v>
      </c>
      <c r="I21" s="23">
        <v>50</v>
      </c>
      <c r="J21" s="11">
        <v>100</v>
      </c>
      <c r="K21" s="21">
        <f t="shared" si="0"/>
        <v>150</v>
      </c>
      <c r="L21" s="10">
        <v>142.07</v>
      </c>
      <c r="M21" s="10">
        <f t="shared" si="1"/>
        <v>21310.5</v>
      </c>
      <c r="N21" s="25">
        <f>SUM(M21:M24)</f>
        <v>65494.5</v>
      </c>
    </row>
    <row r="22" spans="1:14" ht="47.25" x14ac:dyDescent="0.25">
      <c r="A22" s="48"/>
      <c r="B22" s="30"/>
      <c r="C22" s="7">
        <v>19</v>
      </c>
      <c r="D22" s="9" t="s">
        <v>26</v>
      </c>
      <c r="E22" s="8" t="s">
        <v>25</v>
      </c>
      <c r="F22" s="11" t="s">
        <v>69</v>
      </c>
      <c r="G22" s="11" t="s">
        <v>126</v>
      </c>
      <c r="H22" s="11" t="s">
        <v>60</v>
      </c>
      <c r="I22" s="23">
        <v>500</v>
      </c>
      <c r="J22" s="11">
        <v>100</v>
      </c>
      <c r="K22" s="21">
        <f t="shared" si="0"/>
        <v>600</v>
      </c>
      <c r="L22" s="10">
        <v>43.69</v>
      </c>
      <c r="M22" s="10">
        <f t="shared" si="1"/>
        <v>26214</v>
      </c>
      <c r="N22" s="26"/>
    </row>
    <row r="23" spans="1:14" ht="15.75" x14ac:dyDescent="0.25">
      <c r="A23" s="48"/>
      <c r="B23" s="30"/>
      <c r="C23" s="7">
        <v>20</v>
      </c>
      <c r="D23" s="9" t="s">
        <v>27</v>
      </c>
      <c r="E23" s="8" t="s">
        <v>8</v>
      </c>
      <c r="F23" s="11" t="s">
        <v>66</v>
      </c>
      <c r="G23" s="11" t="s">
        <v>76</v>
      </c>
      <c r="H23" s="11" t="s">
        <v>63</v>
      </c>
      <c r="I23" s="23">
        <v>20</v>
      </c>
      <c r="J23" s="11">
        <v>180</v>
      </c>
      <c r="K23" s="21">
        <f t="shared" si="0"/>
        <v>200</v>
      </c>
      <c r="L23" s="10">
        <v>28.41</v>
      </c>
      <c r="M23" s="10">
        <f t="shared" si="1"/>
        <v>5682</v>
      </c>
      <c r="N23" s="26"/>
    </row>
    <row r="24" spans="1:14" ht="63" x14ac:dyDescent="0.25">
      <c r="A24" s="49"/>
      <c r="B24" s="31"/>
      <c r="C24" s="7">
        <v>21</v>
      </c>
      <c r="D24" s="9" t="s">
        <v>155</v>
      </c>
      <c r="E24" s="8" t="s">
        <v>8</v>
      </c>
      <c r="F24" s="11" t="s">
        <v>69</v>
      </c>
      <c r="G24" s="11" t="s">
        <v>126</v>
      </c>
      <c r="H24" s="11" t="s">
        <v>60</v>
      </c>
      <c r="I24" s="23">
        <v>20</v>
      </c>
      <c r="J24" s="11">
        <v>100</v>
      </c>
      <c r="K24" s="21">
        <f t="shared" si="0"/>
        <v>120</v>
      </c>
      <c r="L24" s="10">
        <v>102.4</v>
      </c>
      <c r="M24" s="10">
        <f t="shared" si="1"/>
        <v>12288</v>
      </c>
      <c r="N24" s="27"/>
    </row>
    <row r="25" spans="1:14" ht="63" x14ac:dyDescent="0.25">
      <c r="A25" s="50" t="s">
        <v>180</v>
      </c>
      <c r="B25" s="12">
        <v>6</v>
      </c>
      <c r="C25" s="12">
        <v>22</v>
      </c>
      <c r="D25" s="13" t="s">
        <v>127</v>
      </c>
      <c r="E25" s="14" t="s">
        <v>12</v>
      </c>
      <c r="F25" s="15" t="s">
        <v>70</v>
      </c>
      <c r="G25" s="15" t="s">
        <v>128</v>
      </c>
      <c r="H25" s="15" t="s">
        <v>85</v>
      </c>
      <c r="I25" s="22">
        <v>50</v>
      </c>
      <c r="J25" s="15">
        <v>6</v>
      </c>
      <c r="K25" s="20">
        <f t="shared" si="0"/>
        <v>56</v>
      </c>
      <c r="L25" s="16">
        <v>235</v>
      </c>
      <c r="M25" s="16">
        <f t="shared" si="1"/>
        <v>13160</v>
      </c>
      <c r="N25" s="18">
        <f>SUM(M25)</f>
        <v>13160</v>
      </c>
    </row>
    <row r="26" spans="1:14" ht="31.5" x14ac:dyDescent="0.25">
      <c r="A26" s="47" t="s">
        <v>180</v>
      </c>
      <c r="B26" s="29">
        <v>7</v>
      </c>
      <c r="C26" s="7">
        <v>23</v>
      </c>
      <c r="D26" s="9" t="s">
        <v>28</v>
      </c>
      <c r="E26" s="8" t="s">
        <v>8</v>
      </c>
      <c r="F26" s="11" t="s">
        <v>61</v>
      </c>
      <c r="G26" s="11" t="s">
        <v>129</v>
      </c>
      <c r="H26" s="11" t="s">
        <v>60</v>
      </c>
      <c r="I26" s="23">
        <v>100</v>
      </c>
      <c r="J26" s="11"/>
      <c r="K26" s="21">
        <f t="shared" si="0"/>
        <v>100</v>
      </c>
      <c r="L26" s="10">
        <v>309.99</v>
      </c>
      <c r="M26" s="10">
        <f t="shared" si="1"/>
        <v>30999</v>
      </c>
      <c r="N26" s="25">
        <f>SUM(M26:M27)</f>
        <v>52698.44</v>
      </c>
    </row>
    <row r="27" spans="1:14" ht="47.25" x14ac:dyDescent="0.25">
      <c r="A27" s="49"/>
      <c r="B27" s="31"/>
      <c r="C27" s="7">
        <v>24</v>
      </c>
      <c r="D27" s="9" t="s">
        <v>156</v>
      </c>
      <c r="E27" s="8" t="s">
        <v>12</v>
      </c>
      <c r="F27" s="11" t="s">
        <v>67</v>
      </c>
      <c r="G27" s="11" t="s">
        <v>130</v>
      </c>
      <c r="H27" s="11" t="s">
        <v>60</v>
      </c>
      <c r="I27" s="23">
        <v>4</v>
      </c>
      <c r="J27" s="11">
        <v>10</v>
      </c>
      <c r="K27" s="21">
        <f t="shared" si="0"/>
        <v>14</v>
      </c>
      <c r="L27" s="10">
        <v>1549.96</v>
      </c>
      <c r="M27" s="10">
        <f t="shared" si="1"/>
        <v>21699.440000000002</v>
      </c>
      <c r="N27" s="27"/>
    </row>
    <row r="28" spans="1:14" ht="31.5" x14ac:dyDescent="0.25">
      <c r="A28" s="51" t="s">
        <v>182</v>
      </c>
      <c r="B28" s="52">
        <v>8</v>
      </c>
      <c r="C28" s="52">
        <v>25</v>
      </c>
      <c r="D28" s="53" t="s">
        <v>29</v>
      </c>
      <c r="E28" s="54" t="s">
        <v>8</v>
      </c>
      <c r="F28" s="55" t="s">
        <v>132</v>
      </c>
      <c r="G28" s="55" t="s">
        <v>131</v>
      </c>
      <c r="H28" s="55" t="s">
        <v>60</v>
      </c>
      <c r="I28" s="56">
        <v>30</v>
      </c>
      <c r="J28" s="55">
        <v>15</v>
      </c>
      <c r="K28" s="57">
        <f t="shared" si="0"/>
        <v>45</v>
      </c>
      <c r="L28" s="58"/>
      <c r="M28" s="58">
        <f t="shared" si="1"/>
        <v>0</v>
      </c>
      <c r="N28" s="59">
        <f>SUM(L28)</f>
        <v>0</v>
      </c>
    </row>
    <row r="29" spans="1:14" ht="15.75" x14ac:dyDescent="0.25">
      <c r="A29" s="47" t="s">
        <v>177</v>
      </c>
      <c r="B29" s="29">
        <v>9</v>
      </c>
      <c r="C29" s="7">
        <v>26</v>
      </c>
      <c r="D29" s="9" t="s">
        <v>30</v>
      </c>
      <c r="E29" s="8" t="s">
        <v>12</v>
      </c>
      <c r="F29" s="11" t="s">
        <v>86</v>
      </c>
      <c r="G29" s="11" t="s">
        <v>87</v>
      </c>
      <c r="H29" s="11" t="s">
        <v>85</v>
      </c>
      <c r="I29" s="23">
        <v>500</v>
      </c>
      <c r="J29" s="11"/>
      <c r="K29" s="21">
        <f t="shared" si="0"/>
        <v>500</v>
      </c>
      <c r="L29" s="10">
        <v>93.62</v>
      </c>
      <c r="M29" s="10">
        <f t="shared" si="1"/>
        <v>46810</v>
      </c>
      <c r="N29" s="25">
        <f>SUM(M29:M32)</f>
        <v>168996.9</v>
      </c>
    </row>
    <row r="30" spans="1:14" ht="47.25" x14ac:dyDescent="0.25">
      <c r="A30" s="48"/>
      <c r="B30" s="30"/>
      <c r="C30" s="7">
        <v>27</v>
      </c>
      <c r="D30" s="9" t="s">
        <v>157</v>
      </c>
      <c r="E30" s="8" t="s">
        <v>12</v>
      </c>
      <c r="F30" s="11" t="s">
        <v>86</v>
      </c>
      <c r="G30" s="11" t="s">
        <v>87</v>
      </c>
      <c r="H30" s="11" t="s">
        <v>85</v>
      </c>
      <c r="I30" s="23">
        <v>200</v>
      </c>
      <c r="J30" s="11"/>
      <c r="K30" s="21">
        <f t="shared" si="0"/>
        <v>200</v>
      </c>
      <c r="L30" s="10">
        <v>18.28</v>
      </c>
      <c r="M30" s="10">
        <f t="shared" si="1"/>
        <v>3656</v>
      </c>
      <c r="N30" s="26"/>
    </row>
    <row r="31" spans="1:14" ht="31.5" x14ac:dyDescent="0.25">
      <c r="A31" s="48"/>
      <c r="B31" s="30"/>
      <c r="C31" s="7">
        <v>28</v>
      </c>
      <c r="D31" s="9" t="s">
        <v>31</v>
      </c>
      <c r="E31" s="8" t="s">
        <v>12</v>
      </c>
      <c r="F31" s="11" t="s">
        <v>86</v>
      </c>
      <c r="G31" s="11" t="s">
        <v>87</v>
      </c>
      <c r="H31" s="11" t="s">
        <v>85</v>
      </c>
      <c r="I31" s="23">
        <v>30</v>
      </c>
      <c r="J31" s="11"/>
      <c r="K31" s="21">
        <f t="shared" si="0"/>
        <v>30</v>
      </c>
      <c r="L31" s="10">
        <v>1771.11</v>
      </c>
      <c r="M31" s="10">
        <f t="shared" si="1"/>
        <v>53133.299999999996</v>
      </c>
      <c r="N31" s="26"/>
    </row>
    <row r="32" spans="1:14" ht="47.25" x14ac:dyDescent="0.25">
      <c r="A32" s="49"/>
      <c r="B32" s="31"/>
      <c r="C32" s="7">
        <v>29</v>
      </c>
      <c r="D32" s="9" t="s">
        <v>158</v>
      </c>
      <c r="E32" s="8" t="s">
        <v>12</v>
      </c>
      <c r="F32" s="11" t="s">
        <v>86</v>
      </c>
      <c r="G32" s="11" t="s">
        <v>87</v>
      </c>
      <c r="H32" s="11" t="s">
        <v>85</v>
      </c>
      <c r="I32" s="23">
        <v>30</v>
      </c>
      <c r="J32" s="11"/>
      <c r="K32" s="21">
        <f t="shared" si="0"/>
        <v>30</v>
      </c>
      <c r="L32" s="10">
        <v>2179.92</v>
      </c>
      <c r="M32" s="10">
        <f t="shared" si="1"/>
        <v>65397.600000000006</v>
      </c>
      <c r="N32" s="27"/>
    </row>
    <row r="33" spans="1:14" ht="78.75" x14ac:dyDescent="0.25">
      <c r="A33" s="44" t="s">
        <v>180</v>
      </c>
      <c r="B33" s="36">
        <v>10</v>
      </c>
      <c r="C33" s="12">
        <v>30</v>
      </c>
      <c r="D33" s="13" t="s">
        <v>159</v>
      </c>
      <c r="E33" s="14" t="s">
        <v>12</v>
      </c>
      <c r="F33" s="15" t="s">
        <v>64</v>
      </c>
      <c r="G33" s="15" t="s">
        <v>120</v>
      </c>
      <c r="H33" s="15" t="s">
        <v>60</v>
      </c>
      <c r="I33" s="22">
        <v>28</v>
      </c>
      <c r="J33" s="15">
        <v>10</v>
      </c>
      <c r="K33" s="20">
        <f t="shared" si="0"/>
        <v>38</v>
      </c>
      <c r="L33" s="16">
        <v>1039.5999999999999</v>
      </c>
      <c r="M33" s="16">
        <f t="shared" si="1"/>
        <v>39504.799999999996</v>
      </c>
      <c r="N33" s="33">
        <f>SUM(M33:M36)</f>
        <v>46298.33</v>
      </c>
    </row>
    <row r="34" spans="1:14" ht="31.5" x14ac:dyDescent="0.25">
      <c r="A34" s="45"/>
      <c r="B34" s="37"/>
      <c r="C34" s="12">
        <v>31</v>
      </c>
      <c r="D34" s="13" t="s">
        <v>32</v>
      </c>
      <c r="E34" s="14" t="s">
        <v>8</v>
      </c>
      <c r="F34" s="15" t="s">
        <v>64</v>
      </c>
      <c r="G34" s="15" t="s">
        <v>133</v>
      </c>
      <c r="H34" s="15" t="s">
        <v>63</v>
      </c>
      <c r="I34" s="22">
        <v>60</v>
      </c>
      <c r="J34" s="15">
        <v>10</v>
      </c>
      <c r="K34" s="20">
        <f t="shared" si="0"/>
        <v>70</v>
      </c>
      <c r="L34" s="16">
        <v>12.69</v>
      </c>
      <c r="M34" s="16">
        <f t="shared" si="1"/>
        <v>888.3</v>
      </c>
      <c r="N34" s="34"/>
    </row>
    <row r="35" spans="1:14" ht="47.25" x14ac:dyDescent="0.25">
      <c r="A35" s="45"/>
      <c r="B35" s="37"/>
      <c r="C35" s="12">
        <v>32</v>
      </c>
      <c r="D35" s="13" t="s">
        <v>33</v>
      </c>
      <c r="E35" s="14" t="s">
        <v>8</v>
      </c>
      <c r="F35" s="15" t="s">
        <v>66</v>
      </c>
      <c r="G35" s="15" t="s">
        <v>134</v>
      </c>
      <c r="H35" s="15" t="s">
        <v>63</v>
      </c>
      <c r="I35" s="22">
        <v>140</v>
      </c>
      <c r="J35" s="15">
        <v>10</v>
      </c>
      <c r="K35" s="20">
        <f t="shared" si="0"/>
        <v>150</v>
      </c>
      <c r="L35" s="16">
        <v>26.06</v>
      </c>
      <c r="M35" s="16">
        <f t="shared" si="1"/>
        <v>3909</v>
      </c>
      <c r="N35" s="34"/>
    </row>
    <row r="36" spans="1:14" ht="31.5" x14ac:dyDescent="0.25">
      <c r="A36" s="46"/>
      <c r="B36" s="38"/>
      <c r="C36" s="12">
        <v>33</v>
      </c>
      <c r="D36" s="13" t="s">
        <v>34</v>
      </c>
      <c r="E36" s="14" t="s">
        <v>12</v>
      </c>
      <c r="F36" s="15" t="s">
        <v>67</v>
      </c>
      <c r="G36" s="15" t="s">
        <v>88</v>
      </c>
      <c r="H36" s="15" t="s">
        <v>60</v>
      </c>
      <c r="I36" s="22">
        <v>3</v>
      </c>
      <c r="J36" s="15"/>
      <c r="K36" s="20">
        <f t="shared" si="0"/>
        <v>3</v>
      </c>
      <c r="L36" s="16">
        <v>665.41</v>
      </c>
      <c r="M36" s="16">
        <f t="shared" si="1"/>
        <v>1996.23</v>
      </c>
      <c r="N36" s="35"/>
    </row>
    <row r="37" spans="1:14" ht="63" x14ac:dyDescent="0.25">
      <c r="A37" s="60" t="s">
        <v>183</v>
      </c>
      <c r="B37" s="61">
        <v>11</v>
      </c>
      <c r="C37" s="52">
        <v>34</v>
      </c>
      <c r="D37" s="53" t="s">
        <v>135</v>
      </c>
      <c r="E37" s="54" t="s">
        <v>8</v>
      </c>
      <c r="F37" s="55" t="s">
        <v>67</v>
      </c>
      <c r="G37" s="55" t="s">
        <v>136</v>
      </c>
      <c r="H37" s="55" t="s">
        <v>60</v>
      </c>
      <c r="I37" s="56">
        <v>20</v>
      </c>
      <c r="J37" s="55"/>
      <c r="K37" s="57">
        <f t="shared" si="0"/>
        <v>20</v>
      </c>
      <c r="L37" s="58"/>
      <c r="M37" s="58">
        <f t="shared" si="1"/>
        <v>0</v>
      </c>
      <c r="N37" s="62">
        <f>SUM(L37:L38)</f>
        <v>0</v>
      </c>
    </row>
    <row r="38" spans="1:14" ht="94.5" x14ac:dyDescent="0.25">
      <c r="A38" s="63"/>
      <c r="B38" s="64"/>
      <c r="C38" s="52">
        <v>35</v>
      </c>
      <c r="D38" s="53" t="s">
        <v>89</v>
      </c>
      <c r="E38" s="54" t="s">
        <v>8</v>
      </c>
      <c r="F38" s="55" t="s">
        <v>67</v>
      </c>
      <c r="G38" s="55" t="s">
        <v>90</v>
      </c>
      <c r="H38" s="55" t="s">
        <v>60</v>
      </c>
      <c r="I38" s="56">
        <v>10</v>
      </c>
      <c r="J38" s="55"/>
      <c r="K38" s="57">
        <f t="shared" si="0"/>
        <v>10</v>
      </c>
      <c r="L38" s="58"/>
      <c r="M38" s="58">
        <f t="shared" si="1"/>
        <v>0</v>
      </c>
      <c r="N38" s="65"/>
    </row>
    <row r="39" spans="1:14" ht="89.25" customHeight="1" x14ac:dyDescent="0.25">
      <c r="A39" s="50" t="s">
        <v>180</v>
      </c>
      <c r="B39" s="12">
        <v>12</v>
      </c>
      <c r="C39" s="12">
        <v>36</v>
      </c>
      <c r="D39" s="13" t="s">
        <v>35</v>
      </c>
      <c r="E39" s="14" t="s">
        <v>8</v>
      </c>
      <c r="F39" s="15" t="s">
        <v>61</v>
      </c>
      <c r="G39" s="15" t="s">
        <v>139</v>
      </c>
      <c r="H39" s="15" t="s">
        <v>60</v>
      </c>
      <c r="I39" s="22">
        <v>100</v>
      </c>
      <c r="J39" s="15"/>
      <c r="K39" s="20">
        <f t="shared" si="0"/>
        <v>100</v>
      </c>
      <c r="L39" s="16">
        <v>527</v>
      </c>
      <c r="M39" s="16">
        <f t="shared" si="1"/>
        <v>52700</v>
      </c>
      <c r="N39" s="18">
        <f>SUM(M39)</f>
        <v>52700</v>
      </c>
    </row>
    <row r="40" spans="1:14" ht="47.25" x14ac:dyDescent="0.25">
      <c r="A40" s="43" t="s">
        <v>176</v>
      </c>
      <c r="B40" s="7">
        <v>13</v>
      </c>
      <c r="C40" s="7">
        <v>37</v>
      </c>
      <c r="D40" s="9" t="s">
        <v>138</v>
      </c>
      <c r="E40" s="8" t="s">
        <v>8</v>
      </c>
      <c r="F40" s="11" t="s">
        <v>67</v>
      </c>
      <c r="G40" s="11" t="s">
        <v>140</v>
      </c>
      <c r="H40" s="11" t="s">
        <v>60</v>
      </c>
      <c r="I40" s="23">
        <v>15</v>
      </c>
      <c r="J40" s="11"/>
      <c r="K40" s="21">
        <f t="shared" si="0"/>
        <v>15</v>
      </c>
      <c r="L40" s="10">
        <v>550</v>
      </c>
      <c r="M40" s="10">
        <f t="shared" si="1"/>
        <v>8250</v>
      </c>
      <c r="N40" s="17">
        <f>SUM(M40)</f>
        <v>8250</v>
      </c>
    </row>
    <row r="41" spans="1:14" ht="47.25" x14ac:dyDescent="0.25">
      <c r="A41" s="44" t="s">
        <v>177</v>
      </c>
      <c r="B41" s="36">
        <v>14</v>
      </c>
      <c r="C41" s="12">
        <v>38</v>
      </c>
      <c r="D41" s="13" t="s">
        <v>160</v>
      </c>
      <c r="E41" s="14" t="s">
        <v>8</v>
      </c>
      <c r="F41" s="15" t="s">
        <v>71</v>
      </c>
      <c r="G41" s="15" t="s">
        <v>92</v>
      </c>
      <c r="H41" s="15" t="s">
        <v>63</v>
      </c>
      <c r="I41" s="22">
        <v>300</v>
      </c>
      <c r="J41" s="15">
        <v>300</v>
      </c>
      <c r="K41" s="20">
        <f t="shared" si="0"/>
        <v>600</v>
      </c>
      <c r="L41" s="16">
        <v>117.18</v>
      </c>
      <c r="M41" s="16">
        <f t="shared" si="1"/>
        <v>70308</v>
      </c>
      <c r="N41" s="33">
        <f>SUM(M41:M45)</f>
        <v>182448.1</v>
      </c>
    </row>
    <row r="42" spans="1:14" ht="78.75" x14ac:dyDescent="0.25">
      <c r="A42" s="45"/>
      <c r="B42" s="37"/>
      <c r="C42" s="12">
        <v>39</v>
      </c>
      <c r="D42" s="13" t="s">
        <v>91</v>
      </c>
      <c r="E42" s="14" t="s">
        <v>8</v>
      </c>
      <c r="F42" s="15" t="s">
        <v>71</v>
      </c>
      <c r="G42" s="15" t="s">
        <v>92</v>
      </c>
      <c r="H42" s="15" t="s">
        <v>63</v>
      </c>
      <c r="I42" s="22">
        <v>200</v>
      </c>
      <c r="J42" s="15"/>
      <c r="K42" s="20">
        <f t="shared" si="0"/>
        <v>200</v>
      </c>
      <c r="L42" s="16">
        <v>261.61</v>
      </c>
      <c r="M42" s="16">
        <f t="shared" si="1"/>
        <v>52322</v>
      </c>
      <c r="N42" s="34"/>
    </row>
    <row r="43" spans="1:14" ht="31.5" x14ac:dyDescent="0.25">
      <c r="A43" s="45"/>
      <c r="B43" s="37"/>
      <c r="C43" s="12">
        <v>40</v>
      </c>
      <c r="D43" s="13" t="s">
        <v>36</v>
      </c>
      <c r="E43" s="14" t="s">
        <v>8</v>
      </c>
      <c r="F43" s="15" t="s">
        <v>71</v>
      </c>
      <c r="G43" s="15" t="s">
        <v>92</v>
      </c>
      <c r="H43" s="15" t="s">
        <v>63</v>
      </c>
      <c r="I43" s="22">
        <v>400</v>
      </c>
      <c r="J43" s="15"/>
      <c r="K43" s="20">
        <f t="shared" si="0"/>
        <v>400</v>
      </c>
      <c r="L43" s="16">
        <v>66.459999999999994</v>
      </c>
      <c r="M43" s="16">
        <f t="shared" si="1"/>
        <v>26583.999999999996</v>
      </c>
      <c r="N43" s="34"/>
    </row>
    <row r="44" spans="1:14" ht="15.75" x14ac:dyDescent="0.25">
      <c r="A44" s="45"/>
      <c r="B44" s="37"/>
      <c r="C44" s="12">
        <v>41</v>
      </c>
      <c r="D44" s="13" t="s">
        <v>37</v>
      </c>
      <c r="E44" s="14" t="s">
        <v>8</v>
      </c>
      <c r="F44" s="15" t="s">
        <v>71</v>
      </c>
      <c r="G44" s="15" t="s">
        <v>92</v>
      </c>
      <c r="H44" s="15" t="s">
        <v>63</v>
      </c>
      <c r="I44" s="22">
        <v>400</v>
      </c>
      <c r="J44" s="15"/>
      <c r="K44" s="20">
        <f t="shared" si="0"/>
        <v>400</v>
      </c>
      <c r="L44" s="16">
        <v>52.5</v>
      </c>
      <c r="M44" s="16">
        <f t="shared" si="1"/>
        <v>21000</v>
      </c>
      <c r="N44" s="34"/>
    </row>
    <row r="45" spans="1:14" ht="31.5" x14ac:dyDescent="0.25">
      <c r="A45" s="46"/>
      <c r="B45" s="38"/>
      <c r="C45" s="12">
        <v>42</v>
      </c>
      <c r="D45" s="13" t="s">
        <v>38</v>
      </c>
      <c r="E45" s="14" t="s">
        <v>8</v>
      </c>
      <c r="F45" s="15" t="s">
        <v>93</v>
      </c>
      <c r="G45" s="15" t="s">
        <v>94</v>
      </c>
      <c r="H45" s="15" t="s">
        <v>63</v>
      </c>
      <c r="I45" s="22">
        <v>1300</v>
      </c>
      <c r="J45" s="15">
        <v>70</v>
      </c>
      <c r="K45" s="20">
        <f t="shared" si="0"/>
        <v>1370</v>
      </c>
      <c r="L45" s="16">
        <v>8.93</v>
      </c>
      <c r="M45" s="16">
        <f t="shared" si="1"/>
        <v>12234.1</v>
      </c>
      <c r="N45" s="35"/>
    </row>
    <row r="46" spans="1:14" ht="31.5" x14ac:dyDescent="0.25">
      <c r="A46" s="47" t="s">
        <v>180</v>
      </c>
      <c r="B46" s="29">
        <v>15</v>
      </c>
      <c r="C46" s="7">
        <v>43</v>
      </c>
      <c r="D46" s="9" t="s">
        <v>39</v>
      </c>
      <c r="E46" s="8" t="s">
        <v>25</v>
      </c>
      <c r="F46" s="11" t="s">
        <v>72</v>
      </c>
      <c r="G46" s="11" t="s">
        <v>137</v>
      </c>
      <c r="H46" s="11" t="s">
        <v>60</v>
      </c>
      <c r="I46" s="23">
        <v>250</v>
      </c>
      <c r="J46" s="11">
        <v>230</v>
      </c>
      <c r="K46" s="21">
        <f t="shared" si="0"/>
        <v>480</v>
      </c>
      <c r="L46" s="10">
        <v>177.29</v>
      </c>
      <c r="M46" s="10">
        <f t="shared" si="1"/>
        <v>85099.199999999997</v>
      </c>
      <c r="N46" s="25">
        <f>SUM(M46:M53)</f>
        <v>147579.20000000001</v>
      </c>
    </row>
    <row r="47" spans="1:14" ht="15.75" x14ac:dyDescent="0.25">
      <c r="A47" s="48"/>
      <c r="B47" s="30"/>
      <c r="C47" s="7">
        <v>44</v>
      </c>
      <c r="D47" s="9" t="s">
        <v>40</v>
      </c>
      <c r="E47" s="8" t="s">
        <v>25</v>
      </c>
      <c r="F47" s="11" t="s">
        <v>66</v>
      </c>
      <c r="G47" s="11" t="s">
        <v>77</v>
      </c>
      <c r="H47" s="11" t="s">
        <v>63</v>
      </c>
      <c r="I47" s="23">
        <v>250</v>
      </c>
      <c r="J47" s="11">
        <v>230</v>
      </c>
      <c r="K47" s="21">
        <f t="shared" si="0"/>
        <v>480</v>
      </c>
      <c r="L47" s="10">
        <v>10.64</v>
      </c>
      <c r="M47" s="10">
        <f t="shared" si="1"/>
        <v>5107.2000000000007</v>
      </c>
      <c r="N47" s="26"/>
    </row>
    <row r="48" spans="1:14" ht="15.75" x14ac:dyDescent="0.25">
      <c r="A48" s="48"/>
      <c r="B48" s="30"/>
      <c r="C48" s="7">
        <v>45</v>
      </c>
      <c r="D48" s="9" t="s">
        <v>41</v>
      </c>
      <c r="E48" s="8" t="s">
        <v>25</v>
      </c>
      <c r="F48" s="11" t="s">
        <v>93</v>
      </c>
      <c r="G48" s="11" t="s">
        <v>94</v>
      </c>
      <c r="H48" s="11" t="s">
        <v>63</v>
      </c>
      <c r="I48" s="23">
        <v>500</v>
      </c>
      <c r="J48" s="11"/>
      <c r="K48" s="21">
        <f t="shared" si="0"/>
        <v>500</v>
      </c>
      <c r="L48" s="10">
        <v>18.36</v>
      </c>
      <c r="M48" s="10">
        <f t="shared" si="1"/>
        <v>9180</v>
      </c>
      <c r="N48" s="26"/>
    </row>
    <row r="49" spans="1:14" ht="31.5" x14ac:dyDescent="0.25">
      <c r="A49" s="48"/>
      <c r="B49" s="30"/>
      <c r="C49" s="7">
        <v>46</v>
      </c>
      <c r="D49" s="9" t="s">
        <v>42</v>
      </c>
      <c r="E49" s="8" t="s">
        <v>8</v>
      </c>
      <c r="F49" s="11" t="s">
        <v>66</v>
      </c>
      <c r="G49" s="11" t="s">
        <v>78</v>
      </c>
      <c r="H49" s="11" t="s">
        <v>63</v>
      </c>
      <c r="I49" s="23">
        <v>100</v>
      </c>
      <c r="J49" s="11"/>
      <c r="K49" s="21">
        <f t="shared" si="0"/>
        <v>100</v>
      </c>
      <c r="L49" s="10">
        <v>19.88</v>
      </c>
      <c r="M49" s="10">
        <f t="shared" si="1"/>
        <v>1988</v>
      </c>
      <c r="N49" s="26"/>
    </row>
    <row r="50" spans="1:14" ht="31.5" x14ac:dyDescent="0.25">
      <c r="A50" s="48"/>
      <c r="B50" s="30"/>
      <c r="C50" s="7">
        <v>47</v>
      </c>
      <c r="D50" s="9" t="s">
        <v>43</v>
      </c>
      <c r="E50" s="8" t="s">
        <v>8</v>
      </c>
      <c r="F50" s="11" t="s">
        <v>67</v>
      </c>
      <c r="G50" s="11" t="s">
        <v>95</v>
      </c>
      <c r="H50" s="11" t="s">
        <v>60</v>
      </c>
      <c r="I50" s="23">
        <v>60</v>
      </c>
      <c r="J50" s="11"/>
      <c r="K50" s="21">
        <f t="shared" si="0"/>
        <v>60</v>
      </c>
      <c r="L50" s="10">
        <v>202.98</v>
      </c>
      <c r="M50" s="10">
        <f t="shared" si="1"/>
        <v>12178.8</v>
      </c>
      <c r="N50" s="26"/>
    </row>
    <row r="51" spans="1:14" ht="31.5" x14ac:dyDescent="0.25">
      <c r="A51" s="48"/>
      <c r="B51" s="30"/>
      <c r="C51" s="7">
        <v>48</v>
      </c>
      <c r="D51" s="9" t="s">
        <v>44</v>
      </c>
      <c r="E51" s="8" t="s">
        <v>8</v>
      </c>
      <c r="F51" s="11" t="s">
        <v>72</v>
      </c>
      <c r="G51" s="11" t="s">
        <v>96</v>
      </c>
      <c r="H51" s="11" t="s">
        <v>60</v>
      </c>
      <c r="I51" s="23">
        <v>100</v>
      </c>
      <c r="J51" s="11"/>
      <c r="K51" s="21">
        <f t="shared" si="0"/>
        <v>100</v>
      </c>
      <c r="L51" s="10">
        <v>90.78</v>
      </c>
      <c r="M51" s="10">
        <f t="shared" si="1"/>
        <v>9078</v>
      </c>
      <c r="N51" s="26"/>
    </row>
    <row r="52" spans="1:14" ht="47.25" x14ac:dyDescent="0.25">
      <c r="A52" s="48"/>
      <c r="B52" s="30"/>
      <c r="C52" s="7">
        <v>49</v>
      </c>
      <c r="D52" s="9" t="s">
        <v>161</v>
      </c>
      <c r="E52" s="8" t="s">
        <v>8</v>
      </c>
      <c r="F52" s="11" t="s">
        <v>72</v>
      </c>
      <c r="G52" s="11" t="s">
        <v>141</v>
      </c>
      <c r="H52" s="11" t="s">
        <v>60</v>
      </c>
      <c r="I52" s="23">
        <v>50</v>
      </c>
      <c r="J52" s="11">
        <v>150</v>
      </c>
      <c r="K52" s="21">
        <f t="shared" si="0"/>
        <v>200</v>
      </c>
      <c r="L52" s="10">
        <v>119.07</v>
      </c>
      <c r="M52" s="10">
        <f t="shared" si="1"/>
        <v>23814</v>
      </c>
      <c r="N52" s="26"/>
    </row>
    <row r="53" spans="1:14" ht="47.25" x14ac:dyDescent="0.25">
      <c r="A53" s="49"/>
      <c r="B53" s="31"/>
      <c r="C53" s="7">
        <v>50</v>
      </c>
      <c r="D53" s="9" t="s">
        <v>162</v>
      </c>
      <c r="E53" s="8" t="s">
        <v>8</v>
      </c>
      <c r="F53" s="11" t="s">
        <v>66</v>
      </c>
      <c r="G53" s="11" t="s">
        <v>79</v>
      </c>
      <c r="H53" s="11" t="s">
        <v>63</v>
      </c>
      <c r="I53" s="23">
        <v>150</v>
      </c>
      <c r="J53" s="11">
        <v>150</v>
      </c>
      <c r="K53" s="21">
        <f t="shared" si="0"/>
        <v>300</v>
      </c>
      <c r="L53" s="10">
        <v>3.78</v>
      </c>
      <c r="M53" s="10">
        <f t="shared" si="1"/>
        <v>1134</v>
      </c>
      <c r="N53" s="27"/>
    </row>
    <row r="54" spans="1:14" ht="47.25" x14ac:dyDescent="0.25">
      <c r="A54" s="44" t="s">
        <v>180</v>
      </c>
      <c r="B54" s="36">
        <v>16</v>
      </c>
      <c r="C54" s="12">
        <v>51</v>
      </c>
      <c r="D54" s="13" t="s">
        <v>163</v>
      </c>
      <c r="E54" s="14" t="s">
        <v>8</v>
      </c>
      <c r="F54" s="15" t="s">
        <v>64</v>
      </c>
      <c r="G54" s="15" t="s">
        <v>142</v>
      </c>
      <c r="H54" s="15" t="s">
        <v>60</v>
      </c>
      <c r="I54" s="22">
        <v>50</v>
      </c>
      <c r="J54" s="15"/>
      <c r="K54" s="20">
        <f t="shared" si="0"/>
        <v>50</v>
      </c>
      <c r="L54" s="16">
        <v>681.83</v>
      </c>
      <c r="M54" s="16">
        <f t="shared" si="1"/>
        <v>34091.5</v>
      </c>
      <c r="N54" s="33">
        <f>SUM(M54:M60)</f>
        <v>83837.25</v>
      </c>
    </row>
    <row r="55" spans="1:14" ht="31.5" x14ac:dyDescent="0.25">
      <c r="A55" s="45"/>
      <c r="B55" s="37"/>
      <c r="C55" s="12">
        <v>52</v>
      </c>
      <c r="D55" s="13" t="s">
        <v>45</v>
      </c>
      <c r="E55" s="14" t="s">
        <v>8</v>
      </c>
      <c r="F55" s="15" t="s">
        <v>67</v>
      </c>
      <c r="G55" s="15" t="s">
        <v>143</v>
      </c>
      <c r="H55" s="15" t="s">
        <v>60</v>
      </c>
      <c r="I55" s="22">
        <v>50</v>
      </c>
      <c r="J55" s="15"/>
      <c r="K55" s="20">
        <f t="shared" si="0"/>
        <v>50</v>
      </c>
      <c r="L55" s="16">
        <v>441.09</v>
      </c>
      <c r="M55" s="16">
        <f t="shared" si="1"/>
        <v>22054.5</v>
      </c>
      <c r="N55" s="34"/>
    </row>
    <row r="56" spans="1:14" ht="31.5" x14ac:dyDescent="0.25">
      <c r="A56" s="45"/>
      <c r="B56" s="37"/>
      <c r="C56" s="12">
        <v>53</v>
      </c>
      <c r="D56" s="13" t="s">
        <v>46</v>
      </c>
      <c r="E56" s="14" t="s">
        <v>8</v>
      </c>
      <c r="F56" s="15" t="s">
        <v>67</v>
      </c>
      <c r="G56" s="15" t="s">
        <v>143</v>
      </c>
      <c r="H56" s="15" t="s">
        <v>60</v>
      </c>
      <c r="I56" s="22">
        <v>10</v>
      </c>
      <c r="J56" s="15"/>
      <c r="K56" s="20">
        <f t="shared" si="0"/>
        <v>10</v>
      </c>
      <c r="L56" s="16">
        <v>280.33999999999997</v>
      </c>
      <c r="M56" s="16">
        <f t="shared" si="1"/>
        <v>2803.3999999999996</v>
      </c>
      <c r="N56" s="34"/>
    </row>
    <row r="57" spans="1:14" ht="31.5" x14ac:dyDescent="0.25">
      <c r="A57" s="45"/>
      <c r="B57" s="37"/>
      <c r="C57" s="12">
        <v>54</v>
      </c>
      <c r="D57" s="13" t="s">
        <v>47</v>
      </c>
      <c r="E57" s="14" t="s">
        <v>8</v>
      </c>
      <c r="F57" s="15" t="s">
        <v>64</v>
      </c>
      <c r="G57" s="15" t="s">
        <v>144</v>
      </c>
      <c r="H57" s="15" t="s">
        <v>63</v>
      </c>
      <c r="I57" s="22">
        <v>60</v>
      </c>
      <c r="J57" s="15"/>
      <c r="K57" s="20">
        <f t="shared" si="0"/>
        <v>60</v>
      </c>
      <c r="L57" s="16">
        <v>19.89</v>
      </c>
      <c r="M57" s="16">
        <f t="shared" si="1"/>
        <v>1193.4000000000001</v>
      </c>
      <c r="N57" s="34"/>
    </row>
    <row r="58" spans="1:14" ht="47.25" x14ac:dyDescent="0.25">
      <c r="A58" s="45"/>
      <c r="B58" s="37"/>
      <c r="C58" s="12">
        <v>55</v>
      </c>
      <c r="D58" s="13" t="s">
        <v>164</v>
      </c>
      <c r="E58" s="14" t="s">
        <v>8</v>
      </c>
      <c r="F58" s="15" t="s">
        <v>73</v>
      </c>
      <c r="G58" s="15" t="s">
        <v>145</v>
      </c>
      <c r="H58" s="15" t="s">
        <v>60</v>
      </c>
      <c r="I58" s="22">
        <v>75</v>
      </c>
      <c r="J58" s="15"/>
      <c r="K58" s="20">
        <f t="shared" si="0"/>
        <v>75</v>
      </c>
      <c r="L58" s="16">
        <v>188.7</v>
      </c>
      <c r="M58" s="16">
        <f t="shared" si="1"/>
        <v>14152.5</v>
      </c>
      <c r="N58" s="34"/>
    </row>
    <row r="59" spans="1:14" ht="31.5" x14ac:dyDescent="0.25">
      <c r="A59" s="45"/>
      <c r="B59" s="37"/>
      <c r="C59" s="12">
        <v>56</v>
      </c>
      <c r="D59" s="13" t="s">
        <v>48</v>
      </c>
      <c r="E59" s="14" t="s">
        <v>49</v>
      </c>
      <c r="F59" s="15" t="s">
        <v>66</v>
      </c>
      <c r="G59" s="15" t="s">
        <v>76</v>
      </c>
      <c r="H59" s="15" t="s">
        <v>63</v>
      </c>
      <c r="I59" s="22">
        <v>15</v>
      </c>
      <c r="J59" s="15"/>
      <c r="K59" s="20">
        <f t="shared" si="0"/>
        <v>15</v>
      </c>
      <c r="L59" s="16">
        <v>47.13</v>
      </c>
      <c r="M59" s="16">
        <f t="shared" si="1"/>
        <v>706.95</v>
      </c>
      <c r="N59" s="34"/>
    </row>
    <row r="60" spans="1:14" ht="78.75" x14ac:dyDescent="0.25">
      <c r="A60" s="46"/>
      <c r="B60" s="38"/>
      <c r="C60" s="12">
        <v>57</v>
      </c>
      <c r="D60" s="13" t="s">
        <v>98</v>
      </c>
      <c r="E60" s="14" t="s">
        <v>8</v>
      </c>
      <c r="F60" s="15" t="s">
        <v>66</v>
      </c>
      <c r="G60" s="15" t="s">
        <v>146</v>
      </c>
      <c r="H60" s="15" t="s">
        <v>63</v>
      </c>
      <c r="I60" s="22">
        <v>100</v>
      </c>
      <c r="J60" s="15"/>
      <c r="K60" s="20">
        <f t="shared" si="0"/>
        <v>100</v>
      </c>
      <c r="L60" s="16">
        <v>88.35</v>
      </c>
      <c r="M60" s="16">
        <f t="shared" si="1"/>
        <v>8835</v>
      </c>
      <c r="N60" s="35"/>
    </row>
    <row r="61" spans="1:14" ht="78.75" x14ac:dyDescent="0.25">
      <c r="A61" s="47" t="s">
        <v>180</v>
      </c>
      <c r="B61" s="29">
        <v>17</v>
      </c>
      <c r="C61" s="7">
        <v>58</v>
      </c>
      <c r="D61" s="9" t="s">
        <v>99</v>
      </c>
      <c r="E61" s="8" t="s">
        <v>25</v>
      </c>
      <c r="F61" s="11" t="s">
        <v>74</v>
      </c>
      <c r="G61" s="11" t="s">
        <v>114</v>
      </c>
      <c r="H61" s="11" t="s">
        <v>60</v>
      </c>
      <c r="I61" s="23">
        <v>20</v>
      </c>
      <c r="J61" s="11"/>
      <c r="K61" s="21">
        <f t="shared" si="0"/>
        <v>20</v>
      </c>
      <c r="L61" s="10">
        <v>453.87</v>
      </c>
      <c r="M61" s="10">
        <f t="shared" si="1"/>
        <v>9077.4</v>
      </c>
      <c r="N61" s="25">
        <f>SUM(M61:M62)</f>
        <v>16741.8</v>
      </c>
    </row>
    <row r="62" spans="1:14" ht="75.75" customHeight="1" x14ac:dyDescent="0.25">
      <c r="A62" s="49"/>
      <c r="B62" s="31"/>
      <c r="C62" s="7">
        <v>59</v>
      </c>
      <c r="D62" s="9" t="s">
        <v>97</v>
      </c>
      <c r="E62" s="8" t="s">
        <v>25</v>
      </c>
      <c r="F62" s="11" t="s">
        <v>66</v>
      </c>
      <c r="G62" s="11" t="s">
        <v>100</v>
      </c>
      <c r="H62" s="11" t="s">
        <v>101</v>
      </c>
      <c r="I62" s="23">
        <v>20</v>
      </c>
      <c r="J62" s="11">
        <v>20</v>
      </c>
      <c r="K62" s="21">
        <f t="shared" si="0"/>
        <v>40</v>
      </c>
      <c r="L62" s="10">
        <v>191.61</v>
      </c>
      <c r="M62" s="10">
        <f t="shared" si="1"/>
        <v>7664.4000000000005</v>
      </c>
      <c r="N62" s="27"/>
    </row>
    <row r="63" spans="1:14" ht="15.75" x14ac:dyDescent="0.25">
      <c r="A63" s="44" t="s">
        <v>180</v>
      </c>
      <c r="B63" s="36">
        <v>18</v>
      </c>
      <c r="C63" s="12">
        <v>60</v>
      </c>
      <c r="D63" s="13" t="s">
        <v>50</v>
      </c>
      <c r="E63" s="14" t="s">
        <v>8</v>
      </c>
      <c r="F63" s="15" t="s">
        <v>66</v>
      </c>
      <c r="G63" s="15" t="s">
        <v>80</v>
      </c>
      <c r="H63" s="15" t="s">
        <v>63</v>
      </c>
      <c r="I63" s="22">
        <v>400</v>
      </c>
      <c r="J63" s="15">
        <v>120</v>
      </c>
      <c r="K63" s="20">
        <f t="shared" si="0"/>
        <v>520</v>
      </c>
      <c r="L63" s="16">
        <v>14.4</v>
      </c>
      <c r="M63" s="16">
        <f t="shared" si="1"/>
        <v>7488</v>
      </c>
      <c r="N63" s="33">
        <f>SUM(M63:M69)</f>
        <v>213322.7</v>
      </c>
    </row>
    <row r="64" spans="1:14" ht="15.75" x14ac:dyDescent="0.25">
      <c r="A64" s="45"/>
      <c r="B64" s="37"/>
      <c r="C64" s="12">
        <v>61</v>
      </c>
      <c r="D64" s="13" t="s">
        <v>51</v>
      </c>
      <c r="E64" s="14" t="s">
        <v>8</v>
      </c>
      <c r="F64" s="15" t="s">
        <v>66</v>
      </c>
      <c r="G64" s="15" t="s">
        <v>80</v>
      </c>
      <c r="H64" s="15" t="s">
        <v>63</v>
      </c>
      <c r="I64" s="22">
        <v>100</v>
      </c>
      <c r="J64" s="15">
        <v>120</v>
      </c>
      <c r="K64" s="20">
        <f t="shared" si="0"/>
        <v>220</v>
      </c>
      <c r="L64" s="16">
        <v>20.84</v>
      </c>
      <c r="M64" s="16">
        <f t="shared" si="1"/>
        <v>4584.8</v>
      </c>
      <c r="N64" s="34"/>
    </row>
    <row r="65" spans="1:14" ht="63" x14ac:dyDescent="0.25">
      <c r="A65" s="45"/>
      <c r="B65" s="37"/>
      <c r="C65" s="12">
        <v>62</v>
      </c>
      <c r="D65" s="13" t="s">
        <v>165</v>
      </c>
      <c r="E65" s="14" t="s">
        <v>8</v>
      </c>
      <c r="F65" s="15" t="s">
        <v>75</v>
      </c>
      <c r="G65" s="15" t="s">
        <v>147</v>
      </c>
      <c r="H65" s="15" t="s">
        <v>60</v>
      </c>
      <c r="I65" s="22">
        <v>170</v>
      </c>
      <c r="J65" s="15"/>
      <c r="K65" s="20">
        <f t="shared" si="0"/>
        <v>170</v>
      </c>
      <c r="L65" s="16">
        <v>120.3</v>
      </c>
      <c r="M65" s="16">
        <f t="shared" si="1"/>
        <v>20451</v>
      </c>
      <c r="N65" s="34"/>
    </row>
    <row r="66" spans="1:14" ht="63" x14ac:dyDescent="0.25">
      <c r="A66" s="45"/>
      <c r="B66" s="37"/>
      <c r="C66" s="12">
        <v>63</v>
      </c>
      <c r="D66" s="13" t="s">
        <v>166</v>
      </c>
      <c r="E66" s="14" t="s">
        <v>8</v>
      </c>
      <c r="F66" s="15" t="s">
        <v>75</v>
      </c>
      <c r="G66" s="15" t="s">
        <v>148</v>
      </c>
      <c r="H66" s="15" t="s">
        <v>60</v>
      </c>
      <c r="I66" s="22">
        <v>400</v>
      </c>
      <c r="J66" s="15">
        <v>120</v>
      </c>
      <c r="K66" s="20">
        <f t="shared" si="0"/>
        <v>520</v>
      </c>
      <c r="L66" s="16">
        <v>51.8</v>
      </c>
      <c r="M66" s="16">
        <f t="shared" si="1"/>
        <v>26936</v>
      </c>
      <c r="N66" s="34"/>
    </row>
    <row r="67" spans="1:14" ht="63" x14ac:dyDescent="0.25">
      <c r="A67" s="45"/>
      <c r="B67" s="37"/>
      <c r="C67" s="12">
        <v>64</v>
      </c>
      <c r="D67" s="13" t="s">
        <v>167</v>
      </c>
      <c r="E67" s="14" t="s">
        <v>8</v>
      </c>
      <c r="F67" s="15" t="s">
        <v>75</v>
      </c>
      <c r="G67" s="15" t="s">
        <v>148</v>
      </c>
      <c r="H67" s="15" t="s">
        <v>60</v>
      </c>
      <c r="I67" s="22">
        <v>100</v>
      </c>
      <c r="J67" s="15"/>
      <c r="K67" s="20">
        <f t="shared" si="0"/>
        <v>100</v>
      </c>
      <c r="L67" s="16">
        <v>67.94</v>
      </c>
      <c r="M67" s="16">
        <f t="shared" si="1"/>
        <v>6794</v>
      </c>
      <c r="N67" s="34"/>
    </row>
    <row r="68" spans="1:14" ht="31.5" x14ac:dyDescent="0.25">
      <c r="A68" s="45"/>
      <c r="B68" s="37"/>
      <c r="C68" s="12">
        <v>65</v>
      </c>
      <c r="D68" s="13" t="s">
        <v>52</v>
      </c>
      <c r="E68" s="14" t="s">
        <v>8</v>
      </c>
      <c r="F68" s="15" t="s">
        <v>75</v>
      </c>
      <c r="G68" s="15" t="s">
        <v>149</v>
      </c>
      <c r="H68" s="15" t="s">
        <v>60</v>
      </c>
      <c r="I68" s="22">
        <v>360</v>
      </c>
      <c r="J68" s="15"/>
      <c r="K68" s="20">
        <f t="shared" si="0"/>
        <v>360</v>
      </c>
      <c r="L68" s="16">
        <v>401.79</v>
      </c>
      <c r="M68" s="16">
        <f t="shared" si="1"/>
        <v>144644.4</v>
      </c>
      <c r="N68" s="34"/>
    </row>
    <row r="69" spans="1:14" ht="31.5" x14ac:dyDescent="0.25">
      <c r="A69" s="46"/>
      <c r="B69" s="38"/>
      <c r="C69" s="12">
        <v>66</v>
      </c>
      <c r="D69" s="13" t="s">
        <v>53</v>
      </c>
      <c r="E69" s="14" t="s">
        <v>25</v>
      </c>
      <c r="F69" s="15" t="s">
        <v>65</v>
      </c>
      <c r="G69" s="15" t="s">
        <v>102</v>
      </c>
      <c r="H69" s="15" t="s">
        <v>60</v>
      </c>
      <c r="I69" s="22">
        <v>50</v>
      </c>
      <c r="J69" s="15"/>
      <c r="K69" s="20">
        <f t="shared" ref="K69:K81" si="2">SUM(I69:J69)</f>
        <v>50</v>
      </c>
      <c r="L69" s="16">
        <v>48.49</v>
      </c>
      <c r="M69" s="16">
        <f t="shared" ref="M69:M81" si="3">L69*K69</f>
        <v>2424.5</v>
      </c>
      <c r="N69" s="35"/>
    </row>
    <row r="70" spans="1:14" ht="78.75" x14ac:dyDescent="0.25">
      <c r="A70" s="47" t="s">
        <v>177</v>
      </c>
      <c r="B70" s="29">
        <v>19</v>
      </c>
      <c r="C70" s="7">
        <v>67</v>
      </c>
      <c r="D70" s="9" t="s">
        <v>103</v>
      </c>
      <c r="E70" s="8" t="s">
        <v>8</v>
      </c>
      <c r="F70" s="11" t="s">
        <v>61</v>
      </c>
      <c r="G70" s="11" t="s">
        <v>150</v>
      </c>
      <c r="H70" s="11" t="s">
        <v>60</v>
      </c>
      <c r="I70" s="23">
        <v>300</v>
      </c>
      <c r="J70" s="11"/>
      <c r="K70" s="21">
        <f t="shared" si="2"/>
        <v>300</v>
      </c>
      <c r="L70" s="10">
        <v>209.99</v>
      </c>
      <c r="M70" s="10">
        <f t="shared" si="3"/>
        <v>62997</v>
      </c>
      <c r="N70" s="25">
        <f>SUM(M70:M76)</f>
        <v>172699.97999999998</v>
      </c>
    </row>
    <row r="71" spans="1:14" ht="47.25" x14ac:dyDescent="0.25">
      <c r="A71" s="48"/>
      <c r="B71" s="30"/>
      <c r="C71" s="7">
        <v>68</v>
      </c>
      <c r="D71" s="9" t="s">
        <v>104</v>
      </c>
      <c r="E71" s="8" t="s">
        <v>8</v>
      </c>
      <c r="F71" s="11" t="s">
        <v>66</v>
      </c>
      <c r="G71" s="11" t="s">
        <v>106</v>
      </c>
      <c r="H71" s="11" t="s">
        <v>63</v>
      </c>
      <c r="I71" s="23">
        <v>600</v>
      </c>
      <c r="J71" s="11"/>
      <c r="K71" s="21">
        <f t="shared" si="2"/>
        <v>600</v>
      </c>
      <c r="L71" s="10">
        <v>15.92</v>
      </c>
      <c r="M71" s="10">
        <f t="shared" si="3"/>
        <v>9552</v>
      </c>
      <c r="N71" s="26"/>
    </row>
    <row r="72" spans="1:14" ht="63" x14ac:dyDescent="0.25">
      <c r="A72" s="48"/>
      <c r="B72" s="30"/>
      <c r="C72" s="7">
        <v>69</v>
      </c>
      <c r="D72" s="9" t="s">
        <v>105</v>
      </c>
      <c r="E72" s="8" t="s">
        <v>8</v>
      </c>
      <c r="F72" s="11" t="s">
        <v>66</v>
      </c>
      <c r="G72" s="11" t="s">
        <v>107</v>
      </c>
      <c r="H72" s="11" t="s">
        <v>63</v>
      </c>
      <c r="I72" s="23">
        <v>1000</v>
      </c>
      <c r="J72" s="11"/>
      <c r="K72" s="21">
        <f t="shared" si="2"/>
        <v>1000</v>
      </c>
      <c r="L72" s="10">
        <v>47.4</v>
      </c>
      <c r="M72" s="10">
        <f t="shared" si="3"/>
        <v>47400</v>
      </c>
      <c r="N72" s="26"/>
    </row>
    <row r="73" spans="1:14" ht="47.25" x14ac:dyDescent="0.25">
      <c r="A73" s="48"/>
      <c r="B73" s="30"/>
      <c r="C73" s="7">
        <v>70</v>
      </c>
      <c r="D73" s="9" t="s">
        <v>168</v>
      </c>
      <c r="E73" s="8" t="s">
        <v>8</v>
      </c>
      <c r="F73" s="11" t="s">
        <v>66</v>
      </c>
      <c r="G73" s="11" t="s">
        <v>107</v>
      </c>
      <c r="H73" s="11" t="s">
        <v>63</v>
      </c>
      <c r="I73" s="23">
        <v>300</v>
      </c>
      <c r="J73" s="11"/>
      <c r="K73" s="21">
        <f t="shared" si="2"/>
        <v>300</v>
      </c>
      <c r="L73" s="10">
        <v>24.81</v>
      </c>
      <c r="M73" s="10">
        <f t="shared" si="3"/>
        <v>7443</v>
      </c>
      <c r="N73" s="26"/>
    </row>
    <row r="74" spans="1:14" ht="31.5" x14ac:dyDescent="0.25">
      <c r="A74" s="48"/>
      <c r="B74" s="30"/>
      <c r="C74" s="7">
        <v>71</v>
      </c>
      <c r="D74" s="9" t="s">
        <v>169</v>
      </c>
      <c r="E74" s="8" t="s">
        <v>8</v>
      </c>
      <c r="F74" s="11" t="s">
        <v>66</v>
      </c>
      <c r="G74" s="11" t="s">
        <v>80</v>
      </c>
      <c r="H74" s="11" t="s">
        <v>63</v>
      </c>
      <c r="I74" s="23">
        <v>70</v>
      </c>
      <c r="J74" s="11"/>
      <c r="K74" s="21">
        <f t="shared" si="2"/>
        <v>70</v>
      </c>
      <c r="L74" s="10">
        <v>59.88</v>
      </c>
      <c r="M74" s="10">
        <f t="shared" si="3"/>
        <v>4191.6000000000004</v>
      </c>
      <c r="N74" s="26"/>
    </row>
    <row r="75" spans="1:14" ht="15.75" x14ac:dyDescent="0.25">
      <c r="A75" s="48"/>
      <c r="B75" s="30"/>
      <c r="C75" s="7">
        <v>72</v>
      </c>
      <c r="D75" s="9" t="s">
        <v>54</v>
      </c>
      <c r="E75" s="8" t="s">
        <v>8</v>
      </c>
      <c r="F75" s="11" t="s">
        <v>65</v>
      </c>
      <c r="G75" s="11" t="s">
        <v>108</v>
      </c>
      <c r="H75" s="11" t="s">
        <v>60</v>
      </c>
      <c r="I75" s="23">
        <v>6</v>
      </c>
      <c r="J75" s="11"/>
      <c r="K75" s="21">
        <f t="shared" si="2"/>
        <v>6</v>
      </c>
      <c r="L75" s="10">
        <v>980.03</v>
      </c>
      <c r="M75" s="10">
        <f t="shared" si="3"/>
        <v>5880.18</v>
      </c>
      <c r="N75" s="26"/>
    </row>
    <row r="76" spans="1:14" ht="47.25" x14ac:dyDescent="0.25">
      <c r="A76" s="49"/>
      <c r="B76" s="31"/>
      <c r="C76" s="7">
        <v>73</v>
      </c>
      <c r="D76" s="9" t="s">
        <v>170</v>
      </c>
      <c r="E76" s="8" t="s">
        <v>12</v>
      </c>
      <c r="F76" s="11" t="s">
        <v>67</v>
      </c>
      <c r="G76" s="11" t="s">
        <v>151</v>
      </c>
      <c r="H76" s="11" t="s">
        <v>60</v>
      </c>
      <c r="I76" s="23">
        <v>4</v>
      </c>
      <c r="J76" s="11"/>
      <c r="K76" s="21">
        <f t="shared" si="2"/>
        <v>4</v>
      </c>
      <c r="L76" s="10">
        <v>8809.0499999999993</v>
      </c>
      <c r="M76" s="10">
        <f t="shared" si="3"/>
        <v>35236.199999999997</v>
      </c>
      <c r="N76" s="27"/>
    </row>
    <row r="77" spans="1:14" ht="47.25" x14ac:dyDescent="0.25">
      <c r="A77" s="51" t="s">
        <v>182</v>
      </c>
      <c r="B77" s="52">
        <v>20</v>
      </c>
      <c r="C77" s="52">
        <v>74</v>
      </c>
      <c r="D77" s="53" t="s">
        <v>171</v>
      </c>
      <c r="E77" s="54" t="s">
        <v>25</v>
      </c>
      <c r="F77" s="55" t="s">
        <v>110</v>
      </c>
      <c r="G77" s="55" t="s">
        <v>109</v>
      </c>
      <c r="H77" s="55" t="s">
        <v>111</v>
      </c>
      <c r="I77" s="56">
        <v>8</v>
      </c>
      <c r="J77" s="55"/>
      <c r="K77" s="57">
        <f t="shared" si="2"/>
        <v>8</v>
      </c>
      <c r="L77" s="58"/>
      <c r="M77" s="58">
        <f t="shared" si="3"/>
        <v>0</v>
      </c>
      <c r="N77" s="59">
        <f>SUM(L77)</f>
        <v>0</v>
      </c>
    </row>
    <row r="78" spans="1:14" ht="67.5" customHeight="1" x14ac:dyDescent="0.25">
      <c r="A78" s="43" t="s">
        <v>180</v>
      </c>
      <c r="B78" s="7">
        <v>21</v>
      </c>
      <c r="C78" s="7">
        <v>75</v>
      </c>
      <c r="D78" s="9" t="s">
        <v>112</v>
      </c>
      <c r="E78" s="8" t="s">
        <v>8</v>
      </c>
      <c r="F78" s="11" t="s">
        <v>66</v>
      </c>
      <c r="G78" s="11" t="s">
        <v>113</v>
      </c>
      <c r="H78" s="11" t="s">
        <v>63</v>
      </c>
      <c r="I78" s="23">
        <v>100</v>
      </c>
      <c r="J78" s="11"/>
      <c r="K78" s="21">
        <f t="shared" si="2"/>
        <v>100</v>
      </c>
      <c r="L78" s="10">
        <v>687</v>
      </c>
      <c r="M78" s="10">
        <f t="shared" si="3"/>
        <v>68700</v>
      </c>
      <c r="N78" s="17">
        <f>SUM(M78)</f>
        <v>68700</v>
      </c>
    </row>
    <row r="79" spans="1:14" ht="76.5" customHeight="1" x14ac:dyDescent="0.25">
      <c r="A79" s="50" t="s">
        <v>180</v>
      </c>
      <c r="B79" s="12">
        <v>22</v>
      </c>
      <c r="C79" s="12">
        <v>76</v>
      </c>
      <c r="D79" s="13" t="s">
        <v>55</v>
      </c>
      <c r="E79" s="14" t="s">
        <v>8</v>
      </c>
      <c r="F79" s="15" t="s">
        <v>74</v>
      </c>
      <c r="G79" s="15" t="s">
        <v>114</v>
      </c>
      <c r="H79" s="15" t="s">
        <v>115</v>
      </c>
      <c r="I79" s="22">
        <v>30</v>
      </c>
      <c r="J79" s="15"/>
      <c r="K79" s="20">
        <f t="shared" si="2"/>
        <v>30</v>
      </c>
      <c r="L79" s="16">
        <v>580</v>
      </c>
      <c r="M79" s="16">
        <f t="shared" si="3"/>
        <v>17400</v>
      </c>
      <c r="N79" s="18">
        <f>SUM(M79)</f>
        <v>17400</v>
      </c>
    </row>
    <row r="80" spans="1:14" ht="63" x14ac:dyDescent="0.25">
      <c r="A80" s="51" t="s">
        <v>183</v>
      </c>
      <c r="B80" s="52">
        <v>23</v>
      </c>
      <c r="C80" s="52">
        <v>77</v>
      </c>
      <c r="D80" s="53" t="s">
        <v>172</v>
      </c>
      <c r="E80" s="54" t="s">
        <v>8</v>
      </c>
      <c r="F80" s="55" t="s">
        <v>75</v>
      </c>
      <c r="G80" s="55" t="s">
        <v>152</v>
      </c>
      <c r="H80" s="55" t="s">
        <v>60</v>
      </c>
      <c r="I80" s="56">
        <v>200</v>
      </c>
      <c r="J80" s="55">
        <v>40</v>
      </c>
      <c r="K80" s="57">
        <f t="shared" si="2"/>
        <v>240</v>
      </c>
      <c r="L80" s="58"/>
      <c r="M80" s="58">
        <f t="shared" si="3"/>
        <v>0</v>
      </c>
      <c r="N80" s="59">
        <f>SUM(L80)</f>
        <v>0</v>
      </c>
    </row>
    <row r="81" spans="1:14" ht="50.25" customHeight="1" x14ac:dyDescent="0.25">
      <c r="A81" s="50" t="s">
        <v>181</v>
      </c>
      <c r="B81" s="12">
        <v>24</v>
      </c>
      <c r="C81" s="12">
        <v>78</v>
      </c>
      <c r="D81" s="13" t="s">
        <v>56</v>
      </c>
      <c r="E81" s="14" t="s">
        <v>8</v>
      </c>
      <c r="F81" s="15" t="s">
        <v>73</v>
      </c>
      <c r="G81" s="15" t="s">
        <v>116</v>
      </c>
      <c r="H81" s="15" t="s">
        <v>60</v>
      </c>
      <c r="I81" s="22">
        <v>30</v>
      </c>
      <c r="J81" s="15"/>
      <c r="K81" s="20">
        <f t="shared" si="2"/>
        <v>30</v>
      </c>
      <c r="L81" s="16">
        <v>1100.3800000000001</v>
      </c>
      <c r="M81" s="16">
        <f t="shared" si="3"/>
        <v>33011.4</v>
      </c>
      <c r="N81" s="18">
        <f>SUM(M81)</f>
        <v>33011.4</v>
      </c>
    </row>
    <row r="82" spans="1:14" ht="15.75" x14ac:dyDescent="0.25">
      <c r="A82" s="2"/>
      <c r="B82" s="2"/>
      <c r="C82" s="2"/>
      <c r="D82" s="4"/>
      <c r="E82" s="4"/>
      <c r="F82" s="4"/>
      <c r="G82" s="4"/>
      <c r="H82" s="4"/>
      <c r="I82" s="4"/>
      <c r="J82" s="4"/>
      <c r="K82" s="4"/>
      <c r="M82" s="6">
        <f>SUM(M4:M81)</f>
        <v>1746435.6699999995</v>
      </c>
      <c r="N82" s="24"/>
    </row>
    <row r="83" spans="1:14" ht="15.75" x14ac:dyDescent="0.25">
      <c r="A83" s="2"/>
      <c r="B83" s="2"/>
      <c r="C83" s="2"/>
      <c r="D83" s="4"/>
      <c r="E83" s="4"/>
      <c r="F83" s="4"/>
      <c r="G83" s="4"/>
      <c r="H83" s="4"/>
      <c r="I83" s="4"/>
      <c r="J83" s="4"/>
      <c r="K83" s="4"/>
    </row>
    <row r="84" spans="1:14" ht="15.75" x14ac:dyDescent="0.25">
      <c r="A84" s="2"/>
      <c r="B84" s="2"/>
      <c r="C84" s="2"/>
      <c r="D84" s="4"/>
      <c r="E84" s="4"/>
      <c r="F84" s="4"/>
      <c r="G84" s="4"/>
      <c r="H84" s="4"/>
      <c r="I84" s="4"/>
      <c r="J84" s="4"/>
      <c r="K84" s="4"/>
    </row>
    <row r="85" spans="1:14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</sheetData>
  <mergeCells count="57">
    <mergeCell ref="B70:B76"/>
    <mergeCell ref="M2:M3"/>
    <mergeCell ref="B29:B32"/>
    <mergeCell ref="B33:B36"/>
    <mergeCell ref="B37:B38"/>
    <mergeCell ref="B41:B45"/>
    <mergeCell ref="B46:B53"/>
    <mergeCell ref="B5:B13"/>
    <mergeCell ref="B14:B18"/>
    <mergeCell ref="B19:B20"/>
    <mergeCell ref="B21:B24"/>
    <mergeCell ref="B26:B27"/>
    <mergeCell ref="L2:L3"/>
    <mergeCell ref="A2:A3"/>
    <mergeCell ref="K2:K3"/>
    <mergeCell ref="D2:D3"/>
    <mergeCell ref="J2:J3"/>
    <mergeCell ref="B2:B3"/>
    <mergeCell ref="E2:E3"/>
    <mergeCell ref="F2:F3"/>
    <mergeCell ref="G2:G3"/>
    <mergeCell ref="H2:H3"/>
    <mergeCell ref="C2:C3"/>
    <mergeCell ref="A5:A13"/>
    <mergeCell ref="A14:A18"/>
    <mergeCell ref="A19:A20"/>
    <mergeCell ref="A21:A24"/>
    <mergeCell ref="A26:A27"/>
    <mergeCell ref="A29:A32"/>
    <mergeCell ref="A33:A36"/>
    <mergeCell ref="A37:A38"/>
    <mergeCell ref="I2:I3"/>
    <mergeCell ref="N63:N69"/>
    <mergeCell ref="A41:A45"/>
    <mergeCell ref="A46:A53"/>
    <mergeCell ref="A54:A60"/>
    <mergeCell ref="A61:A62"/>
    <mergeCell ref="A63:A69"/>
    <mergeCell ref="B54:B60"/>
    <mergeCell ref="B61:B62"/>
    <mergeCell ref="B63:B69"/>
    <mergeCell ref="N70:N76"/>
    <mergeCell ref="A1:N1"/>
    <mergeCell ref="A70:A76"/>
    <mergeCell ref="N2:N3"/>
    <mergeCell ref="N5:N13"/>
    <mergeCell ref="N14:N18"/>
    <mergeCell ref="N19:N20"/>
    <mergeCell ref="N21:N24"/>
    <mergeCell ref="N26:N27"/>
    <mergeCell ref="N29:N32"/>
    <mergeCell ref="N33:N36"/>
    <mergeCell ref="N37:N38"/>
    <mergeCell ref="N41:N45"/>
    <mergeCell ref="N46:N53"/>
    <mergeCell ref="N54:N60"/>
    <mergeCell ref="N61:N62"/>
  </mergeCells>
  <printOptions horizontalCentered="1" verticalCentered="1"/>
  <pageMargins left="0" right="0" top="0" bottom="0" header="0" footer="0"/>
  <pageSetup paperSize="9" scale="41" fitToHeight="20" orientation="landscape" r:id="rId1"/>
  <headerFooter>
    <oddHeader xml:space="preserve">&amp;C&amp;"-,Negrito"&amp;16
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Global - PE 0594.2026</vt:lpstr>
      <vt:lpstr>'Planilha Global - PE 0594.2026'!Area_de_impressao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RUBENS CRIPPA JUNIOR</cp:lastModifiedBy>
  <cp:lastPrinted>2026-03-31T19:04:28Z</cp:lastPrinted>
  <dcterms:created xsi:type="dcterms:W3CDTF">2017-11-06T16:56:11Z</dcterms:created>
  <dcterms:modified xsi:type="dcterms:W3CDTF">2026-03-31T19:04:54Z</dcterms:modified>
</cp:coreProperties>
</file>